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fs.dsu.si\Uporabniki$\matejal\Documents\Naročila male vrednosti\Menjava hladilnega agregata Tržaška 21\"/>
    </mc:Choice>
  </mc:AlternateContent>
  <xr:revisionPtr revIDLastSave="0" documentId="13_ncr:1_{441C6B7F-412E-4D34-9FB7-D285E9E75307}" xr6:coauthVersionLast="47" xr6:coauthVersionMax="47" xr10:uidLastSave="{00000000-0000-0000-0000-000000000000}"/>
  <bookViews>
    <workbookView xWindow="28680" yWindow="-120" windowWidth="29040" windowHeight="15720" xr2:uid="{00000000-000D-0000-FFFF-FFFF00000000}"/>
  </bookViews>
  <sheets>
    <sheet name="REKAPITULACIJA" sheetId="1" r:id="rId1"/>
    <sheet name="Posebni pogoji" sheetId="2" r:id="rId2"/>
    <sheet name="Sklop 1 - PRIPRAVLJALNA dela" sheetId="3" r:id="rId3"/>
    <sheet name="Sklop 1 - SI dela" sheetId="4" r:id="rId4"/>
    <sheet name="Sklop 1 - EI dela" sheetId="5" r:id="rId5"/>
    <sheet name="Sklop 2" sheetId="6" r:id="rId6"/>
  </sheets>
  <definedNames>
    <definedName name="_xlnm.Print_Area" localSheetId="0">REKAPITULACIJA!$A$1:$D$14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8" i="5" l="1"/>
  <c r="F74" i="5"/>
  <c r="F156" i="4"/>
  <c r="F85" i="5"/>
  <c r="G12" i="6" l="1"/>
  <c r="G13" i="6"/>
  <c r="G11" i="6"/>
  <c r="G9" i="6" a="1"/>
  <c r="G9" i="6" s="1"/>
  <c r="G8" i="6" a="1"/>
  <c r="G8" i="6" s="1"/>
  <c r="F72" i="5" a="1"/>
  <c r="F72" i="5" s="1"/>
  <c r="F69" i="5" a="1"/>
  <c r="F69" i="5" s="1"/>
  <c r="F66" i="5" a="1"/>
  <c r="F66" i="5" s="1"/>
  <c r="F63" i="5" a="1"/>
  <c r="F63" i="5" s="1"/>
  <c r="F60" i="5" a="1"/>
  <c r="F60" i="5" s="1"/>
  <c r="F57" i="5" a="1"/>
  <c r="F57" i="5" s="1"/>
  <c r="F54" i="5" a="1"/>
  <c r="F54" i="5" s="1"/>
  <c r="F52" i="5" a="1"/>
  <c r="F52" i="5" s="1"/>
  <c r="F49" i="5" a="1"/>
  <c r="F49" i="5" s="1"/>
  <c r="F46" i="5" a="1"/>
  <c r="F46" i="5" s="1"/>
  <c r="F43" i="5" a="1"/>
  <c r="F43" i="5" s="1"/>
  <c r="F40" i="5" a="1"/>
  <c r="F40" i="5" s="1"/>
  <c r="F37" i="5" a="1"/>
  <c r="F37" i="5" s="1"/>
  <c r="F34" i="5" a="1"/>
  <c r="F34" i="5" s="1"/>
  <c r="F31" i="5" a="1"/>
  <c r="F31" i="5" s="1"/>
  <c r="F28" i="5" a="1"/>
  <c r="F28" i="5" s="1"/>
  <c r="F27" i="5" a="1"/>
  <c r="F27" i="5" s="1"/>
  <c r="F24" i="5" a="1"/>
  <c r="F24" i="5" s="1"/>
  <c r="F22" i="5" a="1"/>
  <c r="F22" i="5" s="1"/>
  <c r="F20" i="5" a="1"/>
  <c r="F20" i="5" s="1"/>
  <c r="F17" i="5" a="1"/>
  <c r="F17" i="5" s="1"/>
  <c r="F16" i="5" a="1"/>
  <c r="F16" i="5" s="1"/>
  <c r="B162" i="4" a="1"/>
  <c r="B162" i="4" s="1"/>
  <c r="B161" i="4" a="1"/>
  <c r="B161" i="4" s="1"/>
  <c r="B160" i="4" a="1"/>
  <c r="B160" i="4" s="1"/>
  <c r="F144" i="4" a="1"/>
  <c r="F144" i="4" s="1"/>
  <c r="F141" i="4" a="1"/>
  <c r="F141" i="4" s="1"/>
  <c r="F138" i="4" a="1"/>
  <c r="F138" i="4" s="1"/>
  <c r="F135" i="4" a="1"/>
  <c r="F135" i="4" s="1"/>
  <c r="F132" i="4" a="1"/>
  <c r="F132" i="4" s="1"/>
  <c r="F129" i="4" a="1"/>
  <c r="F129" i="4" s="1"/>
  <c r="F126" i="4" a="1"/>
  <c r="F126" i="4" s="1"/>
  <c r="F122" i="4" a="1"/>
  <c r="F122" i="4" s="1"/>
  <c r="F119" i="4" a="1"/>
  <c r="F119" i="4" s="1"/>
  <c r="F116" i="4" a="1"/>
  <c r="F116" i="4" s="1"/>
  <c r="F113" i="4" a="1"/>
  <c r="F113" i="4" s="1"/>
  <c r="F110" i="4" a="1"/>
  <c r="F110" i="4" s="1"/>
  <c r="F107" i="4" a="1"/>
  <c r="F107" i="4" s="1"/>
  <c r="F104" i="4" a="1"/>
  <c r="F104" i="4" s="1"/>
  <c r="F69" i="4" a="1"/>
  <c r="F69" i="4" s="1"/>
  <c r="F66" i="4" a="1"/>
  <c r="F66" i="4" s="1"/>
  <c r="F62" i="4" a="1"/>
  <c r="F62" i="4" s="1"/>
  <c r="F47" i="4" a="1"/>
  <c r="F47" i="4" s="1"/>
  <c r="F43" i="4" a="1"/>
  <c r="F43" i="4" s="1"/>
  <c r="F40" i="4" a="1"/>
  <c r="F40" i="4" s="1"/>
  <c r="F36" i="4" a="1"/>
  <c r="F36" i="4" s="1"/>
  <c r="F33" i="4" a="1"/>
  <c r="F33" i="4" s="1"/>
  <c r="F30" i="4" a="1"/>
  <c r="F30" i="4" s="1"/>
  <c r="F23" i="4" a="1"/>
  <c r="F23" i="4" s="1"/>
  <c r="F25" i="4" s="1" a="1"/>
  <c r="F25" i="4" s="1"/>
  <c r="F160" i="4" s="1" a="1"/>
  <c r="F160" i="4" s="1"/>
  <c r="F22" i="3" a="1"/>
  <c r="F22" i="3" s="1"/>
  <c r="F19" i="3" a="1"/>
  <c r="F19" i="3" s="1"/>
  <c r="F16" i="3" a="1"/>
  <c r="F16" i="3"/>
  <c r="F13" i="3" a="1"/>
  <c r="F13" i="3" s="1"/>
  <c r="F24" i="3" s="1" a="1"/>
  <c r="F24" i="3" s="1"/>
  <c r="F79" i="5" l="1"/>
  <c r="F81" i="5" s="1"/>
  <c r="F86" i="5" s="1"/>
  <c r="G14" i="6" a="1"/>
  <c r="G14" i="6" s="1"/>
  <c r="D10" i="1" s="1" a="1"/>
  <c r="D10" i="1" s="1"/>
  <c r="F72" i="4" a="1"/>
  <c r="F72" i="4" s="1"/>
  <c r="F74" i="4" s="1" a="1"/>
  <c r="F74" i="4" s="1"/>
  <c r="F161" i="4" s="1" a="1"/>
  <c r="F161" i="4" s="1"/>
  <c r="F147" i="4" a="1"/>
  <c r="F147" i="4" s="1"/>
  <c r="F149" i="4" l="1" a="1"/>
  <c r="F149" i="4" s="1"/>
  <c r="F162" i="4" l="1" a="1"/>
  <c r="F162" i="4" s="1"/>
  <c r="F154" i="4"/>
  <c r="F163" i="4"/>
  <c r="F165" i="4" s="1"/>
  <c r="D9" i="1" s="1" a="1"/>
  <c r="D9" i="1" s="1"/>
  <c r="D11" i="1" s="1" a="1"/>
  <c r="D1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<sst xmlns="http://schemas.openxmlformats.org/spreadsheetml/2006/main" count="396" uniqueCount="289">
  <si>
    <t>Javno naročilo: Dobava in montaža ter vzdrževanje hladilnega agregata v poslovni stavbi Tržaška 21</t>
  </si>
  <si>
    <t>Št. ponudbe:</t>
  </si>
  <si>
    <t>Datum:</t>
  </si>
  <si>
    <t>Rekapitulacija ponudbene vrednosti</t>
  </si>
  <si>
    <t>Št. sklopa</t>
  </si>
  <si>
    <t>Naziv predmeta</t>
  </si>
  <si>
    <t>Št. naročila</t>
  </si>
  <si>
    <t>Skupna ponudbena vrednost 
(brez DDV)</t>
  </si>
  <si>
    <t>Dobava in montaža hladilnega agregata v poslovni stavbi Tržaška 21</t>
  </si>
  <si>
    <t>403/26-0262</t>
  </si>
  <si>
    <t>Vzdrževanje hladilnega agregata v poslovni stavbi Tržaška 21</t>
  </si>
  <si>
    <t>403/26-0263</t>
  </si>
  <si>
    <t>SKUPAJ:</t>
  </si>
  <si>
    <t>Ponudnik:</t>
  </si>
  <si>
    <t xml:space="preserve">POSEBNI POGOJI: </t>
  </si>
  <si>
    <t>A.</t>
  </si>
  <si>
    <t>B.</t>
  </si>
  <si>
    <t xml:space="preserve">Ponudnik mora pred pripravo ponudbe pregledati lokacijo izvajanja del, preveriti lokacijo namestitve avtodvigala za spust obstoječega hladilnega agregata in dvig ter namestitev novega hladilnega agregata. V ponudbi mora ponudnik predvideti in zajeti vsa morebitna dovoljenja za prevoz avtodvigala na mesto izvedbe del, morebitne zapore javnih površin ter vse dajatve in stroške povezane z uporabo in namestitvijo avtodvigala na manipulacijskem prostoru za izvedbo del. Ponudnik mora v ceni upoštevati izdelavo “dvigalnega načrta”, s katerim poda naročniku in nadzoru lokacijo namestitve dvigala, zaporo prostora potrebnega za čas spusta / dviga hladilnega agregata. V primeru namestitve avtodvigala na ploščadi (parkirišču) ob Tržaški cesti mora izvajalec slednje uskladiti z upravnikom stavbe (terminsko in lokacijsko). Parkirišče je tekom delovnega dneva zasedeno z vozili. </t>
  </si>
  <si>
    <t>C.</t>
  </si>
  <si>
    <t xml:space="preserve">Ponudnik mora imeti za čas izvedbe del ustrezno gradbeno zavarovanje za kritje vse škode, ki bi lahko nastala na stavbi, na sosednjih objektih ali osebam. </t>
  </si>
  <si>
    <t>D.</t>
  </si>
  <si>
    <t xml:space="preserve">Ponudnik mora pred izdelavo ponudbe ter pred naročilom opreme preveriti lokacijo namestitve hladilnega agregata (obstoječa pozicija in obstoječi betonski podstavek) ter zagotoviti, da je ponujeni hladilni agregat ustrezen za namestitev na lokacijo / betonski podstavek. </t>
  </si>
  <si>
    <t>E.</t>
  </si>
  <si>
    <t xml:space="preserve">Ponudnik mora pred izdelavo ponudbe ter pred naročilom opreme preveriti ustreznost obstoječega električnega priključka, kakor tudi ustreznost obstoječih varovalnih vložkov za ponujeni hladilni agregat. </t>
  </si>
  <si>
    <t>Ponudnik mora v ponudbeni ceni upoštevati:</t>
  </si>
  <si>
    <t xml:space="preserve"> -</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</si>
  <si>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oz. element mora biti opremljena z navodili za obratovanje in vzdrževanje v slovenskem jeziku.</t>
  </si>
  <si>
    <t>Montažo materiala, izvedeno s strani strokovno usposobljene osebe, po potrebi osebe, ki je pooblaščena za montažo. Vsa oprema mora biti montirana skladno z navodili proizvajalca. V sklopu montaže je potrebno upoštevati potrebno montažno orodje, dvigalne pripomočke, ves drobni montažni in tesnilni material, pripravljalna in zaključna dela ter izdelavo morebitnih prebojev in dolbenj.</t>
  </si>
  <si>
    <t xml:space="preserve">Montaža se vrši na strehi stavbe, za kar mora ponudnik v okviru ponudbe vključiti potrebne aktivnosti in opremo (avtodvigala ipd.) ter vršiti montažo skladno zahtevam varstva pri delu. </t>
  </si>
  <si>
    <t>Zaščito vgrajenega materiala na objektu proti poškodbam nastalim zaradi izvajanja del po vgradnji materiala vse do primopredaje del naročniku.</t>
  </si>
  <si>
    <t>Izpiranje in čiščenje vseh cevnih instalacij.</t>
  </si>
  <si>
    <t>Vreguliranje vseh cevnih razvodov z nastavitvijo regulacijskih elementov na posameznem končnem elementu in v sistemu, izvedbo meritev pretokov ter pridobitev zapisnika o uravnovešenju cevnih sistemov.</t>
  </si>
  <si>
    <t>Zagon in kontrolo posameznega sistema v celoti ter izdelavo zapisnika o funkcionalnosti sistema.</t>
  </si>
  <si>
    <t>Označevanje cevovodov s trajno označbo medija in smeri toka.</t>
  </si>
  <si>
    <t>Tlačne, tesnostne in ostale potrebne preizkuse sistemov z zapisniki o izvedbah preizkusov. V kolikor je za posamezno instalacijo potrebno pridobiti ustrezno dokumentacijo drugega podjetja (elektrika),  je potrebno upoštevati stroške nadzora s strani tega podjetja, naročilo preizkusov in pridobitev dokumentacije o ustreznosti in uspešno opravljenih preizkusih.</t>
  </si>
  <si>
    <t>Pripravo dokumentacije skladno z Zakonom o gradbenih proizvodih, ki jo izvajalec pred montažo preda naročniku (atesti, izjave o skladnosti, CE certifikati, tehnična soglasja,….).</t>
  </si>
  <si>
    <t>Pripravo dokumentacije o ustrezni montaži elementov ali naprav z zapisniki o kontroli električnih in cevnih povezav posamezne naprave ali zagonu naprav s strani pooblaščene organizacije ali proizvajalca, če je to potrebno.</t>
  </si>
  <si>
    <t>Vris sprememb nastalih med gradnjo v PZR načrt ter predaja naročniku.</t>
  </si>
  <si>
    <t>Izdelava enopolnih shem po izvedenih predelavah obstoječih elektro krmilnih omar.</t>
  </si>
  <si>
    <t>Izdelava funkcionalnih shem posameznih sistemov v okvirju, nameščenih na steno odgovarjajočih prostorov skupaj z navodili za uporabo posameznega sistema.</t>
  </si>
  <si>
    <t>Izdelavo dokazila o zanesljivosti objekta skladno z veljavnim Pravilnikom o projektni in drugi dokumentaciji ter obrazcih pri graditvi objektov.</t>
  </si>
  <si>
    <t>Priprava podrobnih navodil za obratovanje in vzdrževanje elementov in sistemov v stavbi. Uvajanje upravljavca sistemov na strani naorčnika, poučevanje, šolanje ter pomoč v prvem letu obratovanja.</t>
  </si>
  <si>
    <t>-</t>
  </si>
  <si>
    <t>Pripravljalna dela, zarisovanje, nastavitve, tlačni preizkus, odzračevanje cevnega sistema, odzračevanje hladilnega agregata, poskusni zagon, zaključna dela, pospravljalna dela in odvoz odpadkov na komunalno deponijo, zavarovalne in transportne stroške.</t>
  </si>
  <si>
    <t>OPOMBA:</t>
  </si>
  <si>
    <t>Komercialna imena, blagovne znamke in modeli oz. proizvajalci blaga, ki so morebiti navedeni v posameznih delih popisa del oz. specifikacij in jih mora izpolniti ponudnik, so navedeni zgolj primeroma oz. da je ponudnik seznanjen z obstoječimi tehničnimi rešitvami in eventualno novo kompatibilno opremo in elementi posameznih sistemov. Naročnik bo sprejel enakovredno blago, izvajalec pa s predložitvijo ponudbe z enakovrednim blagom prevzema kazensko in materialno odgovornost za morebitne napake in škodo, ki bi nastale zaradi neustreznosti ali nekompatibilnosti ali slabše učinkovitosti (npr. krajše življenjske dobe).</t>
  </si>
  <si>
    <t>Št. naročila: 403/26-0262</t>
  </si>
  <si>
    <t>Sklop 1: Dobava in montaža hladilnega agregata v poslovni stavbi Tržaška 21</t>
  </si>
  <si>
    <t>Popis del</t>
  </si>
  <si>
    <t>3.1.</t>
  </si>
  <si>
    <t>PRIPRAVLJALNA DELA</t>
  </si>
  <si>
    <t>poz</t>
  </si>
  <si>
    <t>naziv</t>
  </si>
  <si>
    <t>enota</t>
  </si>
  <si>
    <t>količina</t>
  </si>
  <si>
    <t>cena/enoto</t>
  </si>
  <si>
    <t>SKUPAJ</t>
  </si>
  <si>
    <t>A</t>
  </si>
  <si>
    <t xml:space="preserve"> RAZNA PRIPRAVLJALNA DELA</t>
  </si>
  <si>
    <t>1.</t>
  </si>
  <si>
    <t>kpl</t>
  </si>
  <si>
    <t>2.</t>
  </si>
  <si>
    <t>3.</t>
  </si>
  <si>
    <t>Odvoz demontiranega hladilnega agregata na trajno deponijo s predajo poročila in certifikata o oddaji in razgradnji hladilnega agregata ter poročilo in certifikat oz. potrdilo o oddaji F-plina na razgradnjo.</t>
  </si>
  <si>
    <t>4.</t>
  </si>
  <si>
    <t>Čiščenje manipulacijskih površin po izvedenih delih ter čiščenje transportnih poti v celotnem času gradnje. 
Obračunska količina: pavšalni znesek v enkratnem dokončnem znesku.</t>
  </si>
  <si>
    <t xml:space="preserve">SKUPAJ razna pripravljalna dela : </t>
  </si>
  <si>
    <t>3.2.</t>
  </si>
  <si>
    <t>STROJNO INSTALACIJSKA DELA</t>
  </si>
  <si>
    <t>Splošno:</t>
  </si>
  <si>
    <t>V vseh postavkah je potrebno v ceni upoštevati tudi dobavo in montažo, razen za postavke, kjer je eksplicitno definirano drugače!</t>
  </si>
  <si>
    <t xml:space="preserve">1. </t>
  </si>
  <si>
    <t>Demontaža obstoječega hladilnega agregata:</t>
  </si>
  <si>
    <t>1.1.</t>
  </si>
  <si>
    <t>Demontaža obstoječega hladilnega agregata sestoji iz:</t>
  </si>
  <si>
    <t>Pregled obstoječega hladilnega agregata, priprava pritrditvenih točk za dvig hladilnega agregata z avtodvigalom;</t>
  </si>
  <si>
    <t>Zapiranje zapornih ventilov na dovodu / povratku proti prenosniku toplote;</t>
  </si>
  <si>
    <t>Spuščanje vode iz zunanjega cevnega sistema hlajenja agregata - izprazni se celotni sistem do zapornih ventilov v objektu.</t>
  </si>
  <si>
    <t>Izvedba odklopa obstoječega hladilnega agregata proizvod TRANE tip RTAD 115HE - priključki dovoda in odvoda hladilne vode ter elektro energije ter priprava agregata za spust na koto 0,0.</t>
  </si>
  <si>
    <t>Začepitev dovodnega / odvodnega priključka na hladilnem agregatu za čas manipulacije in prevoza na deponijo.</t>
  </si>
  <si>
    <t>Izvedba horizontalnega transporta pri prestavitvi hladilnega agregata proizvod RTAD tip 115HE  dimenzije cca 442 x 224 x 210 cm nazivne teže praznega agregata 4005 kg z vsemi potrebnimi pripomočki ter deli v času prestavitve agregata.</t>
  </si>
  <si>
    <t>Spust hladilnega agregata na koto 0,0 komplet z nalaganjem na kamion.</t>
  </si>
  <si>
    <t>SKUPAJ POZICIJA 1</t>
  </si>
  <si>
    <t>Cevna instalacija - demontažna in montažna dela</t>
  </si>
  <si>
    <t>2.1.</t>
  </si>
  <si>
    <t>Pazljiva demontaža obstoječe aluminijaste zaščite izolacije cevne instalacije,</t>
  </si>
  <si>
    <t>ocena - dimenzija cevi DN 150, dolžina cca. 10 m</t>
  </si>
  <si>
    <t>2.2.</t>
  </si>
  <si>
    <t>Demontaža obstoječe toplotne in parozaporne izolacije jeklenih cevnih razvodov. Izolacija je predvidoma izvedena iz cevakov z zaprto celično strukturo.</t>
  </si>
  <si>
    <t>2.3.</t>
  </si>
  <si>
    <t>Predelava priključnih cevi za hladilni agregat / glede na priključke izbranega hladilnega agregata, komplet s potrebnim montažnim, varilnim in tesnilnim materialom. V postavki zajeti tudi morebitne vitaulic spojne elemente (glede na izbrani tip hladilnega agregata).</t>
  </si>
  <si>
    <t>dimenzija cevi DN 100 / priključek na cev DN 150</t>
  </si>
  <si>
    <t>2.4.</t>
  </si>
  <si>
    <t>DN 15, cca 2 m; DN 150, cca. 10 m</t>
  </si>
  <si>
    <t>2.5.</t>
  </si>
  <si>
    <t>2.6.</t>
  </si>
  <si>
    <t>Dobava in montaža kovinske konstukcije izdelane iz vlečenih profilov, antikorozijsko zaščiteni za pritrditev in namestitev cevne.</t>
  </si>
  <si>
    <t>2.7.</t>
  </si>
  <si>
    <t>Dobava in montaža elastomerne fleksibilne izolacije na osnovi sintetičnega kavčuka, v skladu z zahtevami standarda EN 14304, za izolacijo cevovodov hladilne vode za preprečevanje kondenzacije in energijske prihranke.</t>
  </si>
  <si>
    <t>EU požarna klasifikacija B-s3,d0, samougasljiv material, ne kaplja in ne širi požara;</t>
  </si>
  <si>
    <t xml:space="preserve">toplotna prevodnost λ pri 0°C je 0,035 W/m.K; </t>
  </si>
  <si>
    <t xml:space="preserve">koef. upora difuziji vodne pare je 10.000 (za  deb. 3-32mm in cevi deb. 6-32mm; za ostale dimenzije je 7.000); </t>
  </si>
  <si>
    <t xml:space="preserve">za temp. območje od -50°C  do  +110°C; </t>
  </si>
  <si>
    <t xml:space="preserve">Toplotne mostove potrebno zaščititi s cevnimi nosilci Armafix AF. </t>
  </si>
  <si>
    <t xml:space="preserve">Spoje (vzdožne, prečne, površino) potrebno lepiti z original Armaflex lepilom, za čiščenje orodja, rok in razmaščevanje pa Armaflex Čistilo. </t>
  </si>
  <si>
    <t>CE certifikat v skladu z EN 14304.</t>
  </si>
  <si>
    <t>Debelina izolacije je 1/2 premera cevi</t>
  </si>
  <si>
    <t>Opomba:</t>
  </si>
  <si>
    <t>Dolžino izolacija ter izolacije v ploščah predvideti za izvedbo cevovoda (dimenzija DN 150 je izolirana 80 mm - dodatne plošče)</t>
  </si>
  <si>
    <t>XG-13X018 - DN 15 - cca. 2 m</t>
  </si>
  <si>
    <t>2.8.</t>
  </si>
  <si>
    <t>Oplaščenje izoliranih cevi na prostem z Al pločevino, komplet s pritrdilnim materialom in izdelavo rozet, pokrovov ipd.</t>
  </si>
  <si>
    <t>Oplaščenje izolacije predvideti za izvedbo cevovoda glede na izbrani tip agregata.</t>
  </si>
  <si>
    <t>2.9.</t>
  </si>
  <si>
    <t>Dobava in montaža avtomatskega odzračevalnega lončka DN 20, vključno tesnilni in montažni material ter krogelnimi ventili, kot npr. IMI Zeparo</t>
  </si>
  <si>
    <t>2.10.</t>
  </si>
  <si>
    <t>Pripravljalna dela, zarisovanje, tlačni preizkus, odzračevanje cevnega sistema, zaključna dela, pospravljalna dela in odvoz odpadkov na komunalno deponijo, zavarovalni in transportni stroški</t>
  </si>
  <si>
    <t>%</t>
  </si>
  <si>
    <t>SKUPAJ POZICIJA 2</t>
  </si>
  <si>
    <t>Dobava in montaža novega hladilnega agregata:</t>
  </si>
  <si>
    <t>Dobava zračno hlajenega kompaktnega hladilnega agregata za zunanjo postavitev z ohišjem iz prašno barvanih pocinkanih profilov, tovarniško polnjen s hladivom in oljem, spiralni (scroll) kompresorji, elektronski ekspanzijski ventil, aksialni ventilatorji, ploščni uparjalnik, izolacija vseh hladnih delov, mikrokanalski kondenzator iz aluminija, elektro omara z mikroprocesorsko regulacijo, vsi potrebni varovalnimi elementi in LCD upravljalnikom.</t>
  </si>
  <si>
    <t>Direktno gnan hermetični spiralni kompresor, hlajen s posesanim hladivom, prigrajena črpalka olja.
Ploščni uparjalnik iz nerjavečega jekla, bakreno trdo spajkanje, tlak na vodni strani do max. 10 bar.
Mikrokanalski kondenzator iz aluminijastih lamel in bakrenih cevi, aksialni ventilatorji, motor v IP55 zaščiti.
Hladilni krog je sestavljen iz kompresorjev, visoko in nizkotlačno tipalo, sušilna patrona, elektronski ekspanzijski ventil, priključni ventil, hladivo, olje in visokotlačni presostat.
Elektrokrmilna omara z vsemi zaščitnimi in krmilnim elementi, montiarno in ožičeno, mikroprocesorski krmilnik ter posluževalni tablo z LCD.</t>
  </si>
  <si>
    <t>Hladilni agregat je izdelan v skladu s standardi ISO 9001:2008 in ISO14001. 
Upoštevane direktive:
- Machinery Directive (MD) 2006/42/CE
- Low Voltage Directive (LV) 2006/95/CE
- ElectroMagnetic Compatibility Directive (EMC) 2004/108/CE 
- Electrical Machinery Safety Standard EN 60204-1</t>
  </si>
  <si>
    <t>Hladilni agregat je tovarniško testiran certificiran po EUROVENT.
Hladilni agregat je skladen z Ecodesign.</t>
  </si>
  <si>
    <t>Osnovni podatki za določitev hladilnega agregata:</t>
  </si>
  <si>
    <t>nominalna hladilna moč (*):</t>
  </si>
  <si>
    <t>≥ 415 kW</t>
  </si>
  <si>
    <t>število kompresorjev / hladilni krog:</t>
  </si>
  <si>
    <t>≥ 2</t>
  </si>
  <si>
    <t>število stopenj kapacitete:</t>
  </si>
  <si>
    <t>≥ 4</t>
  </si>
  <si>
    <t>število hladilnih krogov:</t>
  </si>
  <si>
    <t>regulacija kapacitete:</t>
  </si>
  <si>
    <t>stopenjska ali zvezna</t>
  </si>
  <si>
    <t>EER (*):</t>
  </si>
  <si>
    <t>≥ 2,7</t>
  </si>
  <si>
    <t>SEER (*):</t>
  </si>
  <si>
    <t>≥ 4,7</t>
  </si>
  <si>
    <t>temperaturni režim:</t>
  </si>
  <si>
    <t>7/12 ºC</t>
  </si>
  <si>
    <t>zvočna moč (LwA):</t>
  </si>
  <si>
    <t>≤ 95 dB(A)</t>
  </si>
  <si>
    <t>zvočni tlak (Lp(10)A):</t>
  </si>
  <si>
    <t>≤ 65 dB(A)</t>
  </si>
  <si>
    <t>hladivo GWP po (AR6) (**):</t>
  </si>
  <si>
    <t>&lt; 750</t>
  </si>
  <si>
    <t>ventilatorji:</t>
  </si>
  <si>
    <t>zvezna regulacija</t>
  </si>
  <si>
    <t>Elektro podatki:</t>
  </si>
  <si>
    <t>priključna napetost:</t>
  </si>
  <si>
    <t>400V/50Hz/3f+PE</t>
  </si>
  <si>
    <t>maksimalni delovni  tok:</t>
  </si>
  <si>
    <t>≤ 350 A</t>
  </si>
  <si>
    <t>zagon:</t>
  </si>
  <si>
    <t>mehki zagon</t>
  </si>
  <si>
    <t>(*) - nominalna moč pri 7/12 ºC, polnjen z vodo, Tzraka 35 ºC, po EUROVENT</t>
  </si>
  <si>
    <t>Oprema hladilnega agregata:</t>
  </si>
  <si>
    <t>Razlaganje hladilnega agregata s kamiona ter dvig le tega na streho objekta z avtodvigalom ter namestitev na betonski temelj na strehi objekta.</t>
  </si>
  <si>
    <t>3.3.</t>
  </si>
  <si>
    <t>Montaža neoprenskih podlog / antivibracijskih podstavkov pod hladilni agregat.</t>
  </si>
  <si>
    <t>3.4.</t>
  </si>
  <si>
    <t>Dobava in montaža krogelne navojne pipe z obojestranskim navojem, primerna za izpust tekočine ter kot zaporna pipa za manometer, z ročko za posluževanje, dimenzije</t>
  </si>
  <si>
    <t>DN 15</t>
  </si>
  <si>
    <t>kos</t>
  </si>
  <si>
    <t xml:space="preserve">3.5. </t>
  </si>
  <si>
    <t>Dobava in montaža manometra, primernega za hladilne sisteme, z območjem od 0 do 6 bar, dimenzije ø100 mm, komplet s tesnilnim in montažnim materialom.</t>
  </si>
  <si>
    <t xml:space="preserve">3.6. </t>
  </si>
  <si>
    <t>Dobava in montaža okroglega termometra primernega za hladilne sistema, temperaturno območje od -20 ºC do +60 ºC, ø 100 mm</t>
  </si>
  <si>
    <t xml:space="preserve">3.7. </t>
  </si>
  <si>
    <t>Dobava in montaža gumi kompenzatorja prirobnične izvedbe komplet s pripadajočimi protiprirobnicami, tesnilnim, montažnim in vijačnim materialom (kot npr. Teluborg, tip Teleflex ali podobno)</t>
  </si>
  <si>
    <t>- DN 100  - dimenzijo izbrati glede na izbrani agregat</t>
  </si>
  <si>
    <t>3.8.</t>
  </si>
  <si>
    <t>Dobava in montaža - ročni balansirni ventil z nastavki za manometer, s prirobničnimi priključki, s funkcijo blokade nastavljene vrednosti in funkcije zapornega ventila, primeren za medij voda ter hladno vodo do 6 ºC, min. PN6, skupaj s  tesnilnim materialom ter nastavitvijo pretoka</t>
  </si>
  <si>
    <t>Opomba:
Vgraditev predmetnega balansirnega ventila v primeru zahteve proizvajalca hladilnega agregata.</t>
  </si>
  <si>
    <t>dimenzija glede na izbrani agregat</t>
  </si>
  <si>
    <t>3.9.</t>
  </si>
  <si>
    <t>3.10.</t>
  </si>
  <si>
    <t>Montaža varovalo pretoka (flow switch) v cevno instalacijo po navodilih proizvajalca, komplet s potrebnim montažnim in tesnilnim materialom.</t>
  </si>
  <si>
    <t>3.11.</t>
  </si>
  <si>
    <t>Polnjenje - polnjenje sistema z mehko vodo in odzračevanjem, kontrola ustreznosti vode skladno zahtevi proizvajalca hladilnega agregata.</t>
  </si>
  <si>
    <t>3.12.</t>
  </si>
  <si>
    <t>Pregled izvedenih del od strani pooblaščenega serviserja, izvedba zagona hladilnega agregata z nastavitvami ter zagonskim zapisnikom in šolanjem uporabnika.</t>
  </si>
  <si>
    <t>3.13.</t>
  </si>
  <si>
    <t>Poskusno 72 urno obratovanje hladilnega agregata, komplet s kontrolo delovanja celotnega sistema hlajenja za objekt Tržaška c. 21, Ljubljana.</t>
  </si>
  <si>
    <t>3.14.</t>
  </si>
  <si>
    <t>Izvedba prve meritve opreme pri pogojih, ki jih določa Pravilnik o prvem ocenjevanju in obratovalnem monitoringu  za vire hrupa ter o pogojih za njegovo izvajanje (Ur. list RS, št. 105/08 in 44/22 – ZVO-2) ter dokazovanje, da novi hladilni agregat ne presega predvidenih mejnih vrednosti za III. območje</t>
  </si>
  <si>
    <t>kot npr. meritve ZVD ali odgovarjajoče</t>
  </si>
  <si>
    <t>3.15.</t>
  </si>
  <si>
    <t>Pripravljalna dela, zarisovanje, nastavitve, odzračevanje hladilnega agregata, poskusni zagon, zaključna dela, pospravljalna dela in odvoz odpadkov na komunalno deponijo, zavarovalni in transportni stroški</t>
  </si>
  <si>
    <t>SKUPAJ POZICIJA 3</t>
  </si>
  <si>
    <t>REKAPITULACIJA STROJNO INSTALACIJSKIH DEL</t>
  </si>
  <si>
    <t>SKUPAJ STROJNO INSTALACIJSKA DELA</t>
  </si>
  <si>
    <t>ELEKTRO INSTALACIJSKA DELA</t>
  </si>
  <si>
    <t>Pred pričetkom del potrebno izklopiti varovalke, ki napajajo hladilni agregat.</t>
  </si>
  <si>
    <t>ELEKTRO INSTALACIJSKA DELA IN MATERIAL</t>
  </si>
  <si>
    <t>Odklop kablov iz hladilnega agregata ter prevezava v povezovalni omarici ter ponovni priklop kablov na novi lokaciji hladilnega agregata</t>
  </si>
  <si>
    <t xml:space="preserve"> - napajalni kabel</t>
  </si>
  <si>
    <t xml:space="preserve"> - signalni kabel (1 x)</t>
  </si>
  <si>
    <t>Kabel uvlečen v obstoječe instalacijske zaščitne cevi, delno položen na obstoječe kabelske police, delno uvlečen v obstoječe instalacijske zaščitne cevi</t>
  </si>
  <si>
    <t>H07V-K 6 mm2,</t>
  </si>
  <si>
    <t>komplet z obojestranskimi tipiziranimi zaključnimi kabelskimi čevji, dolžine do 2,0 m, ocena 5 kos</t>
  </si>
  <si>
    <t>H07V-K 35 mm2</t>
  </si>
  <si>
    <t>komplet z obojestranskimi tipiziranimi zaključnimi kabelskimi čevji, za povezavo konstrukcije hladilnega agregata, ocena 8 m</t>
  </si>
  <si>
    <t>N2XH 1 x 240 mm2, ocena 60 m</t>
  </si>
  <si>
    <t>Instalacijske cevi:</t>
  </si>
  <si>
    <t>Euroflex 23 cev (ocena 18 m)</t>
  </si>
  <si>
    <t>Euroflex 60 cev (ocena 6 m)</t>
  </si>
  <si>
    <t>Raziskovanje obstoječih kablov na odcepu v glavni razdelilni omari RG, preveritev in meritev ustreznosti obstoječih kablov, ocena 8 ur</t>
  </si>
  <si>
    <t>Zamenjava obstoječih varovalnih vložkov v obstoječi elektro omari (odcep hladilnega agregata)</t>
  </si>
  <si>
    <t>Varovalčni vložek, NV2, 200A</t>
  </si>
  <si>
    <t>Predelava obstoječega glavnega razdelilnika RG in vgradnja dveh novih ločilnikov NH2 za nadometno montažo, komplet</t>
  </si>
  <si>
    <t>Predelava obstoječega glavnega razdelilnika RG in vgradnja novega ločilnika NH3 za nadometno montažo, komplet s 3 x varovalčni vložek, NV3, 500A</t>
  </si>
  <si>
    <t>Nadometna razdelilna omara R-HL, okvirnih dimenzij 800 x 800 x 350 mm, z montažno ploščo, z dvema varovalčnima ločilnikoma NV2, z ustreznimi uvodnicami, komplet z montažo in izvedbo kabelskih povezav</t>
  </si>
  <si>
    <t xml:space="preserve">Priklop motorjev in naprav, komplet s preizkusom vrtenja smeri, z nastavitvijo zaščitnega elementa in namestitvijo kabelskih oznak </t>
  </si>
  <si>
    <t>Dobava in montaža elektro police iz nerjavečega materiala (inox) za namestitiev elektro kablov vključno z nosilci za montažo na betonski podest. Polica je polne izvedbe brez perforacije in s pokrovom.  Ocena dolžine 9 m.</t>
  </si>
  <si>
    <t>Sodelovanje pri zagonu hladilnega agregata</t>
  </si>
  <si>
    <t>FeZn trak 25x4 mm, ocena 8m</t>
  </si>
  <si>
    <t>Strelovodni vodnik Al fi 8 mm, za povezavo med lovilnimi palicami in za povezavo lovilnih palic na obstoječ strelovodni vodnik - ocena 6 m</t>
  </si>
  <si>
    <t>Betonska kocka, komplet z nosilcem strelovodnega vodnika - ocena 8 kos</t>
  </si>
  <si>
    <t>Križna / kontaktna / vezna sponka Rf, komplet z drobnim in veznim materialom - ocena 6 kos</t>
  </si>
  <si>
    <t>Lovilna palica višine h=4 m, na tipskem betonskem podstavku</t>
  </si>
  <si>
    <t xml:space="preserve">Meritve NN dovoda do hladilnega agregata in ozemljitve </t>
  </si>
  <si>
    <t>Drobni material potreben za izvedbo elektro instalacij</t>
  </si>
  <si>
    <t>SKUPAJ ELEKTRO INSTALACIJSKA DELA</t>
  </si>
  <si>
    <t>Št. naročila: 403/26-0263</t>
  </si>
  <si>
    <t>Specifikacija ponudbenega predračuna</t>
  </si>
  <si>
    <t>Zap. št.</t>
  </si>
  <si>
    <t>Opis</t>
  </si>
  <si>
    <t>Enota mere</t>
  </si>
  <si>
    <t>Število enot / leto</t>
  </si>
  <si>
    <t>Število enot v času trajanja pogodbe</t>
  </si>
  <si>
    <t>Cena na enoto mere
(brez DDV)</t>
  </si>
  <si>
    <t>Vrednost 
(brez DDV)</t>
  </si>
  <si>
    <t>I. Redno vzdrževanje</t>
  </si>
  <si>
    <t>Redni polletni pregled hladilnega sistema - pomladanski</t>
  </si>
  <si>
    <t>pregled</t>
  </si>
  <si>
    <t>Redni polletni pregled hladilnega sistema - jesenski</t>
  </si>
  <si>
    <t>II. Izredno vzdrževanje</t>
  </si>
  <si>
    <t xml:space="preserve"> Pregled tesnosti</t>
  </si>
  <si>
    <t xml:space="preserve">Delovna ura (servisna postavka za popravila, zamenjave) </t>
  </si>
  <si>
    <t>ura</t>
  </si>
  <si>
    <t>Potni stroški (za prihod na objekt)</t>
  </si>
  <si>
    <t>komplet</t>
  </si>
  <si>
    <t xml:space="preserve">Skupaj </t>
  </si>
  <si>
    <t>Pri izrednem vzdrževanju se potni stroški obračunajo glede na dejanski prihod na objekt.</t>
  </si>
  <si>
    <t>Skupna vrednost vzdrževanja predstavlja okvirno 50 % pogodbene vrednosti za vzdrževanje; preostala pogodbena vrednost je predvidena za dobavo materiala po veljavnem uradnem ceniku proizvajalca oz. izvajalca.</t>
  </si>
  <si>
    <t xml:space="preserve">Nepredvidena  dela </t>
  </si>
  <si>
    <t>SKUPAJ POZICIJA 4</t>
  </si>
  <si>
    <t>4.1.</t>
  </si>
  <si>
    <t xml:space="preserve">REKAPITULACIJA ELEKTRO INSTALACIJSKIH DEL </t>
  </si>
  <si>
    <t xml:space="preserve">Elektroinstalacijska dela  in material </t>
  </si>
  <si>
    <t xml:space="preserve">Nepredvidena dela </t>
  </si>
  <si>
    <t xml:space="preserve">1.1. </t>
  </si>
  <si>
    <t>1.2.</t>
  </si>
  <si>
    <t>1.3.</t>
  </si>
  <si>
    <t>1.4.</t>
  </si>
  <si>
    <t>1.5.</t>
  </si>
  <si>
    <t>1.6.</t>
  </si>
  <si>
    <t>1.7.</t>
  </si>
  <si>
    <t>1.8.</t>
  </si>
  <si>
    <t>1.9.</t>
  </si>
  <si>
    <t>1.10.</t>
  </si>
  <si>
    <t>1.11.</t>
  </si>
  <si>
    <t>1.12.</t>
  </si>
  <si>
    <t>1.13.</t>
  </si>
  <si>
    <t>1.14.</t>
  </si>
  <si>
    <t>1.15.</t>
  </si>
  <si>
    <t>1.16.</t>
  </si>
  <si>
    <t>1.17.</t>
  </si>
  <si>
    <t>1.18.</t>
  </si>
  <si>
    <t>2.1</t>
  </si>
  <si>
    <t xml:space="preserve">SKUPAJ POZICIJA 2 </t>
  </si>
  <si>
    <r>
      <t xml:space="preserve">Ponudnik mora v </t>
    </r>
    <r>
      <rPr>
        <b/>
        <sz val="11"/>
        <color indexed="8"/>
        <rFont val="Calibri"/>
        <family val="2"/>
        <charset val="238"/>
      </rPr>
      <t xml:space="preserve">ponudbeni ceni </t>
    </r>
    <r>
      <rPr>
        <sz val="11"/>
        <color indexed="8"/>
        <rFont val="Calibri"/>
        <family val="2"/>
        <charset val="238"/>
      </rPr>
      <t xml:space="preserve">upoštevati naslednje posebne pogoje izvajanja del: 
Delo se izvaja na strehi poslovnega objekta Tržaška cesta 21, Ljubljana. Objekt ima P + 8 nadzemnih etaž ter podzemne etaže. Vsi transporti vseh potrebnih vgradnih elementov za izvedbo predmeta naročila se morajo izvajati z dvigom na streho z avtodvigalom - predvideti ustrezno avtodvigalo glede na lokacijo namestitve, višino dviga ter težo naprav. Transport opreme in materiala znotraj stavbe je omejen in se mora izvajati v dogovoru z upravnikom stavbe. Dvigalo ne vozi v tehnično etažo in je potrebno upoštevati, da do tehnične etaže vodijo le stopnice. Transport znotraj stavbe omogoča zgolj vnos in iznos ročnega orodja in manjših elementov. Ponudnik mora po končanih delih vzpostaviti prvotno stanje vseh delov stavbe, kot tudi vseh dostopnih poti zunaj in znotraj stavbe, ki jih bo uporabljal za izvedbo  del; vse transportne poti morajo biti nepoškodovane ter primerno očiščene. Ponudnik je dolžan delo izvajati na način, ki ne bo moteč za redno poslovanje uporabnikov poslovne stavbe.
Za demontažo obstoječega hladilnega agregata in montažo ter namestitev novega hladilnega agregata je ponudnik dolžan ustrezno pripraviti manipulacijsko površino. Velikost in tip manipulacijske površine ter njeno izvedbo pogojuje tehnologija ponudnika za demontažo / montažo hladilnega agregata. 
Hidroizolacija strehe je izvedena s hidroizolacijo zaščiteno z nasutjem peska, spodnji ustroj strehe tekom priprave razpisne dokumentacije ni znan. Ponudnik mora pri izvedbi del in manipulacijskih površin zagotoviti, da ne bo prišlo do poškodb strehe.
Obstoječa streha je vodotesna in nima netesnih propustnih mest. Pred pričetkom del je ponudnik dolžan pregledati streho in lokacijo hladilnega agregata.
Vse stroške, ki so povezani s posebnimi pogoji naročnika glede izvedbe predmeta naročila, mora ponudnik zajeti in upoštevati v ponudbeni ceni. </t>
    </r>
  </si>
  <si>
    <t>Izvedba in priprava manipulacijske površine za izvajanje del na strehi objekta. Velikost in sistem priprave manipulacijske površine je odvisen od tehnologije izvajanja del ter manipulacije hladilnega agregata. Izvajalec del mora z manipulacijsko površino zaščititi streho v času izvajanja del. 
Streha je vodotesna, izvajalec del je dolžan preveriti in pregledati streho pred pričetkom del in ustrezno pripraviti delovne površine in zaščito strehe.
Vsi stroški povezani s popravilom strehe v primeru poškodb, ki bi nastale tekom izvedbe del, bremenijo izvajalca del.</t>
  </si>
  <si>
    <r>
      <t xml:space="preserve">Avtodvigalo za spust / dvig hladilnega agregata, komplet s prevozom na lokacijo Tržaška c. 21, Ljubljana ter vrnitev v bazo. V ceni postavke upoštevati kompleten čas uporabe avtodvigala za potrebe izvajanja del ter vsa dovoljenja in stroške le teh za premik avtodvigala, kakor tudi stroške in dovoljenja za namestitev avtodvigala ter zapiranje in uporabo javnih in ostalih površin. 
Postavka mora vsebovati vse stroške povezane z uporabo avtodvigala za čas izvajanja del.
</t>
    </r>
    <r>
      <rPr>
        <i/>
        <sz val="11"/>
        <color indexed="8"/>
        <rFont val="Calibri"/>
        <family val="2"/>
        <charset val="238"/>
      </rPr>
      <t>Opozorilo: Dostopnost na streho je potrebno preveriti, v tehničnem poročilu je podan predlog, ki pa ga je potrebno ustrezno preveriti glede zahtev avtodvigala in nosilnosti tal - ustrezno preveriti tudi  glede morebitnih zapor javnih površin.</t>
    </r>
  </si>
  <si>
    <r>
      <t xml:space="preserve">Dobava in montaža črnih cevi po DIN 2440, vključno z varilnimi loki, reducirnimi kosi, spojnimi kosi in odcepnimi T kosi, varilnimi kolčaki ipd. komplet z obešalnim in pritrdilnim materialom in dodatkom za odrez, kakor tudi varilnim in dodajnim materialom ter tesnilnim materialom. V ceni zajeti tudi potrebne prirobnice in protiprirobnice komplet s tesnili in vijaki. 
</t>
    </r>
    <r>
      <rPr>
        <i/>
        <sz val="11"/>
        <color indexed="8"/>
        <rFont val="Calibri"/>
        <family val="2"/>
        <charset val="238"/>
      </rPr>
      <t>Opomba:
Dolžino cevi kakor tudi izvedbo cevovoda je prilagoditi glede na izbrani tip hladilnega agregata.</t>
    </r>
  </si>
  <si>
    <r>
      <t xml:space="preserve">Dobava in montaža predizoliranih obešal za obešanje cevi (brez toplotnega mostu), komplet z montažnim materialom za premer cevi DN 150. 
</t>
    </r>
    <r>
      <rPr>
        <i/>
        <sz val="11"/>
        <color indexed="8"/>
        <rFont val="Calibri"/>
        <family val="2"/>
        <charset val="238"/>
      </rPr>
      <t>Opomba:
Število obešal predvideti glede na izvedbo cevovoda, ki je odvisen glede na izbrani tip hladilnega agregata.</t>
    </r>
  </si>
  <si>
    <r>
      <t xml:space="preserve">kot npr. Hilti ali Sikla
</t>
    </r>
    <r>
      <rPr>
        <i/>
        <sz val="11"/>
        <color indexed="8"/>
        <rFont val="Calibri"/>
        <family val="2"/>
        <charset val="238"/>
      </rPr>
      <t>Opomba:
Količino kovinske konstrukcije predvideti glede na izvedbo cevovoda, ki je odvisen glede na izbrani tip hladilnega agregata.</t>
    </r>
  </si>
  <si>
    <r>
      <t>ocena 12 m</t>
    </r>
    <r>
      <rPr>
        <vertAlign val="superscript"/>
        <sz val="11"/>
        <color indexed="8"/>
        <rFont val="Calibri"/>
        <family val="2"/>
        <charset val="238"/>
      </rPr>
      <t>2</t>
    </r>
  </si>
  <si>
    <r>
      <t>Robni pogoji za določitev hladilnega agregata:
temperaturno obratovanje 7/12 ºC;
prikljč. moč - obstoječe varovalke za napajanje agregata;
prikljč. moč - obstoječi kabel za napajanje (2xNYY-J 4 x 95 mm</t>
    </r>
    <r>
      <rPr>
        <vertAlign val="superscript"/>
        <sz val="11"/>
        <color indexed="8"/>
        <rFont val="Calibri"/>
        <family val="2"/>
        <charset val="238"/>
      </rPr>
      <t>2)</t>
    </r>
    <r>
      <rPr>
        <sz val="11"/>
        <color indexed="8"/>
        <rFont val="Calibri"/>
        <family val="2"/>
        <charset val="238"/>
      </rPr>
      <t>;
obstoječa lokacija na objektu - streha objekta;
dimenzija betonskega podstavka š= 2,5m, d=5,5 m;
polnitev 100% voda;</t>
    </r>
  </si>
  <si>
    <t>(**) - hladivo mora ustrezati uredbi (EU) 2024/573 Evropskega parlamenta in Sveta z dne 7. februarja 2024 o fluoriranih toplogrednih plinih, spremembi Direktive (EU) 2019/1937 in razveljavitvi Uredbe (EU) št. 517/2014.</t>
  </si>
  <si>
    <r>
      <t>ekološko hladivo GWP &lt;750
Modbus komunikacijski modul
modul z eksternimi I/O
PED direktiva
varovalo pretoka (flow switch)
čistilni kos (</t>
    </r>
    <r>
      <rPr>
        <i/>
        <sz val="11"/>
        <color indexed="8"/>
        <rFont val="Calibri"/>
        <family val="2"/>
        <charset val="238"/>
      </rPr>
      <t>po potrebi glede na izbrani agregat</t>
    </r>
    <r>
      <rPr>
        <sz val="11"/>
        <color indexed="8"/>
        <rFont val="Calibri"/>
        <family val="2"/>
        <charset val="238"/>
      </rPr>
      <t>)
zaporni ventili 2 x pri čistilnem kosu
tovarniško polnjenje hladiva
navojni / victaulic priključki na vodni strani
HID - standardni display
neoprenske podloge / antivibracijski podstavki</t>
    </r>
  </si>
  <si>
    <r>
      <t xml:space="preserve">Dobava in montaža - varnostni ventil za hladilne sisteme, polnjene  z medijem voda, tlak odpiranja bar uskladiti z obstoječim varnostnim ventilom,  za hladilno moč 415 kW, skupaj s tesnilnim materialom.
</t>
    </r>
    <r>
      <rPr>
        <i/>
        <sz val="11"/>
        <color indexed="8"/>
        <rFont val="Calibri"/>
        <family val="2"/>
        <charset val="238"/>
      </rPr>
      <t>Opomba:
Varnostni ventil se menja, v kolikor je obstoječi varnostni ventil dotrajan.</t>
    </r>
  </si>
  <si>
    <r>
      <t>XG-40X160 - DN 150 - cca. 10m
izolacija v ploščah debeline 40 mm, cca.10 m</t>
    </r>
    <r>
      <rPr>
        <vertAlign val="superscript"/>
        <sz val="11"/>
        <color indexed="8"/>
        <rFont val="Calibri"/>
        <family val="2"/>
        <charset val="238"/>
      </rPr>
      <t>2</t>
    </r>
  </si>
  <si>
    <t>Nepredvidena dela, ki se ugotovijo v času demontaže in se niso mogla v fazi projekta identificirati. Izvedejo se ob predhodnem naročilu naročnika oziroma upravnika</t>
  </si>
  <si>
    <t>Nepredvidena dela, ki se ugotovijo v času demontaže in se niso mogla v fazi projekta identificirati. Izvedejo se ob predhodnem naročilu naročnika oziroma upravnika.</t>
  </si>
  <si>
    <t>V ceni rednega polletnega pregleda hladilnih sistemov (postavki 1 in 2) so zajeti stroški drobnega potrošnega materiala in čistil, potni stroški in evenutalni drugi stroški izvajalca.</t>
  </si>
  <si>
    <t>Storitve oz. material, ki so predmet izrednega vzdrževanja (postavke 3-5), se izvajajo oz. dobavljajo po naročnikovem izrecnem pisnem naročilu glede na dejanske potrebe.</t>
  </si>
  <si>
    <t>Sklop 2: Vzdrževanje hladilnega agregata v poslovni stavbi Tržaška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</si>
</sst>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quot; &quot;* #,##0.00&quot;   &quot;;&quot;-&quot;* #,##0.00&quot;   &quot;;&quot; &quot;* &quot;-&quot;??&quot;   &quot;"/>
  </numFmts>
  <fonts count="9" x14ac:knownFonts="1">
    <font>
      <sz val="10"/>
      <color indexed="8"/>
      <name val="Helvetica"/>
    </font>
    <font>
      <b/>
      <sz val="11"/>
      <color indexed="8"/>
      <name val="Calibri"/>
      <family val="2"/>
      <charset val="238"/>
    </font>
    <font>
      <sz val="11"/>
      <color indexed="8"/>
      <name val="Calibri"/>
      <family val="2"/>
      <charset val="238"/>
    </font>
    <font>
      <sz val="11"/>
      <color indexed="13"/>
      <name val="Calibri"/>
      <family val="2"/>
      <charset val="238"/>
    </font>
    <font>
      <b/>
      <i/>
      <sz val="11"/>
      <color indexed="8"/>
      <name val="Calibri"/>
      <family val="2"/>
      <charset val="238"/>
    </font>
    <font>
      <i/>
      <sz val="11"/>
      <color indexed="8"/>
      <name val="Calibri"/>
      <family val="2"/>
      <charset val="238"/>
    </font>
    <font>
      <vertAlign val="superscript"/>
      <sz val="11"/>
      <color indexed="8"/>
      <name val="Calibri"/>
      <family val="2"/>
      <charset val="238"/>
    </font>
    <font>
      <sz val="11"/>
      <color indexed="18"/>
      <name val="Calibri"/>
      <family val="2"/>
      <charset val="238"/>
    </font>
    <font>
      <sz val="10"/>
      <color indexed="8"/>
      <name val="Helvetica"/>
    </font>
  </fonts>
  <fills count="8">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6"/>
        <bgColor auto="1"/>
      </patternFill>
    </fill>
    <fill>
      <patternFill patternType="solid">
        <fgColor indexed="17"/>
        <bgColor auto="1"/>
      </patternFill>
    </fill>
  </fills>
  <borders count="91">
    <border>
      <left/>
      <right/>
      <top/>
      <bottom/>
      <diagonal/>
    </border>
    <border>
      <left/>
      <right/>
      <top style="thin">
        <color indexed="11"/>
      </top>
      <bottom/>
      <diagonal/>
    </border>
    <border>
      <left/>
      <right style="thin">
        <color indexed="11"/>
      </right>
      <top style="thin">
        <color indexed="11"/>
      </top>
      <bottom/>
      <diagonal/>
    </border>
    <border>
      <left style="thin">
        <color indexed="11"/>
      </left>
      <right/>
      <top/>
      <bottom/>
      <diagonal/>
    </border>
    <border>
      <left/>
      <right/>
      <top/>
      <bottom/>
      <diagonal/>
    </border>
    <border>
      <left/>
      <right style="thin">
        <color indexed="11"/>
      </right>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indexed="11"/>
      </left>
      <right/>
      <top/>
      <bottom style="medium">
        <color indexed="8"/>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thin">
        <color indexed="11"/>
      </left>
      <right/>
      <top style="medium">
        <color indexed="8"/>
      </top>
      <bottom/>
      <diagonal/>
    </border>
    <border>
      <left/>
      <right/>
      <top style="medium">
        <color indexed="8"/>
      </top>
      <bottom/>
      <diagonal/>
    </border>
    <border>
      <left style="thin">
        <color indexed="11"/>
      </left>
      <right/>
      <top/>
      <bottom style="thin">
        <color indexed="11"/>
      </bottom>
      <diagonal/>
    </border>
    <border>
      <left/>
      <right/>
      <top/>
      <bottom style="thin">
        <color indexed="11"/>
      </bottom>
      <diagonal/>
    </border>
    <border>
      <left/>
      <right style="thin">
        <color indexed="11"/>
      </right>
      <top/>
      <bottom style="thin">
        <color indexed="11"/>
      </bottom>
      <diagonal/>
    </border>
    <border>
      <left style="thin">
        <color indexed="11"/>
      </left>
      <right/>
      <top style="thin">
        <color indexed="11"/>
      </top>
      <bottom/>
      <diagonal/>
    </border>
    <border>
      <left style="thin">
        <color indexed="11"/>
      </left>
      <right/>
      <top/>
      <bottom style="thin">
        <color indexed="8"/>
      </bottom>
      <diagonal/>
    </border>
    <border>
      <left/>
      <right style="thin">
        <color indexed="11"/>
      </right>
      <top/>
      <bottom style="thin">
        <color indexed="8"/>
      </bottom>
      <diagonal/>
    </border>
    <border>
      <left style="thin">
        <color indexed="11"/>
      </left>
      <right/>
      <top style="thin">
        <color indexed="8"/>
      </top>
      <bottom/>
      <diagonal/>
    </border>
    <border>
      <left/>
      <right style="thin">
        <color indexed="11"/>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11"/>
      </left>
      <right/>
      <top style="thin">
        <color indexed="8"/>
      </top>
      <bottom style="thin">
        <color indexed="8"/>
      </bottom>
      <diagonal/>
    </border>
    <border>
      <left/>
      <right style="thin">
        <color indexed="11"/>
      </right>
      <top style="thin">
        <color indexed="8"/>
      </top>
      <bottom style="thin">
        <color indexed="8"/>
      </bottom>
      <diagonal/>
    </border>
    <border>
      <left style="thin">
        <color indexed="11"/>
      </left>
      <right/>
      <top style="thin">
        <color indexed="8"/>
      </top>
      <bottom style="medium">
        <color indexed="8"/>
      </bottom>
      <diagonal/>
    </border>
    <border>
      <left/>
      <right/>
      <top style="thin">
        <color indexed="8"/>
      </top>
      <bottom style="medium">
        <color indexed="8"/>
      </bottom>
      <diagonal/>
    </border>
    <border>
      <left/>
      <right style="thin">
        <color indexed="11"/>
      </right>
      <top style="thin">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11"/>
      </right>
      <top style="medium">
        <color indexed="8"/>
      </top>
      <bottom/>
      <diagonal/>
    </border>
    <border>
      <left style="thin">
        <color indexed="11"/>
      </left>
      <right/>
      <top/>
      <bottom style="thin">
        <color indexed="15"/>
      </bottom>
      <diagonal/>
    </border>
    <border>
      <left/>
      <right/>
      <top/>
      <bottom style="thin">
        <color indexed="15"/>
      </bottom>
      <diagonal/>
    </border>
    <border>
      <left/>
      <right style="thin">
        <color indexed="11"/>
      </right>
      <top/>
      <bottom style="thin">
        <color indexed="15"/>
      </bottom>
      <diagonal/>
    </border>
    <border>
      <left style="thin">
        <color indexed="15"/>
      </left>
      <right/>
      <top style="thin">
        <color indexed="15"/>
      </top>
      <bottom/>
      <diagonal/>
    </border>
    <border>
      <left/>
      <right/>
      <top style="thin">
        <color indexed="15"/>
      </top>
      <bottom/>
      <diagonal/>
    </border>
    <border>
      <left/>
      <right style="thin">
        <color indexed="15"/>
      </right>
      <top style="thin">
        <color indexed="15"/>
      </top>
      <bottom/>
      <diagonal/>
    </border>
    <border>
      <left style="thin">
        <color indexed="15"/>
      </left>
      <right/>
      <top/>
      <bottom/>
      <diagonal/>
    </border>
    <border>
      <left/>
      <right style="thin">
        <color indexed="15"/>
      </right>
      <top/>
      <bottom/>
      <diagonal/>
    </border>
    <border>
      <left style="thin">
        <color indexed="15"/>
      </left>
      <right/>
      <top/>
      <bottom style="thin">
        <color indexed="15"/>
      </bottom>
      <diagonal/>
    </border>
    <border>
      <left/>
      <right style="thin">
        <color indexed="15"/>
      </right>
      <top/>
      <bottom style="thin">
        <color indexed="15"/>
      </bottom>
      <diagonal/>
    </border>
    <border>
      <left style="thin">
        <color indexed="11"/>
      </left>
      <right/>
      <top style="thin">
        <color indexed="15"/>
      </top>
      <bottom style="medium">
        <color indexed="8"/>
      </bottom>
      <diagonal/>
    </border>
    <border>
      <left/>
      <right/>
      <top style="thin">
        <color indexed="15"/>
      </top>
      <bottom style="medium">
        <color indexed="8"/>
      </bottom>
      <diagonal/>
    </border>
    <border>
      <left/>
      <right style="thin">
        <color indexed="11"/>
      </right>
      <top style="thin">
        <color indexed="15"/>
      </top>
      <bottom style="medium">
        <color indexed="8"/>
      </bottom>
      <diagonal/>
    </border>
    <border>
      <left style="thin">
        <color indexed="11"/>
      </left>
      <right/>
      <top style="thin">
        <color indexed="15"/>
      </top>
      <bottom style="thin">
        <color indexed="15"/>
      </bottom>
      <diagonal/>
    </border>
    <border>
      <left/>
      <right/>
      <top style="thin">
        <color indexed="15"/>
      </top>
      <bottom style="thin">
        <color indexed="15"/>
      </bottom>
      <diagonal/>
    </border>
    <border>
      <left/>
      <right style="thin">
        <color indexed="11"/>
      </right>
      <top style="thin">
        <color indexed="15"/>
      </top>
      <bottom style="thin">
        <color indexed="15"/>
      </bottom>
      <diagonal/>
    </border>
    <border>
      <left/>
      <right style="thin">
        <color indexed="11"/>
      </right>
      <top/>
      <bottom style="medium">
        <color indexed="8"/>
      </bottom>
      <diagonal/>
    </border>
    <border>
      <left style="thin">
        <color indexed="15"/>
      </left>
      <right/>
      <top style="thin">
        <color indexed="15"/>
      </top>
      <bottom style="thin">
        <color indexed="15"/>
      </bottom>
      <diagonal/>
    </border>
    <border>
      <left/>
      <right style="thin">
        <color indexed="15"/>
      </right>
      <top style="thin">
        <color indexed="15"/>
      </top>
      <bottom style="thin">
        <color indexed="15"/>
      </bottom>
      <diagonal/>
    </border>
    <border>
      <left style="thin">
        <color indexed="8"/>
      </left>
      <right style="thin">
        <color indexed="11"/>
      </right>
      <top style="thin">
        <color indexed="8"/>
      </top>
      <bottom style="thin">
        <color indexed="8"/>
      </bottom>
      <diagonal/>
    </border>
    <border>
      <left style="thin">
        <color indexed="11"/>
      </left>
      <right style="thin">
        <color indexed="11"/>
      </right>
      <top style="thin">
        <color indexed="8"/>
      </top>
      <bottom style="thin">
        <color indexed="8"/>
      </bottom>
      <diagonal/>
    </border>
    <border>
      <left style="thin">
        <color indexed="11"/>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medium">
        <color indexed="8"/>
      </top>
      <bottom/>
      <diagonal/>
    </border>
    <border>
      <left/>
      <right style="thin">
        <color indexed="8"/>
      </right>
      <top/>
      <bottom/>
      <diagonal/>
    </border>
    <border>
      <left/>
      <right style="thin">
        <color indexed="8"/>
      </right>
      <top/>
      <bottom style="medium">
        <color indexed="8"/>
      </bottom>
      <diagonal/>
    </border>
    <border>
      <left/>
      <right style="thin">
        <color indexed="8"/>
      </right>
      <top/>
      <bottom style="thin">
        <color indexed="15"/>
      </bottom>
      <diagonal/>
    </border>
    <border>
      <left/>
      <right/>
      <top/>
      <bottom style="thin">
        <color auto="1"/>
      </bottom>
      <diagonal/>
    </border>
    <border>
      <left/>
      <right style="thin">
        <color indexed="15"/>
      </right>
      <top style="medium">
        <color indexed="15"/>
      </top>
      <bottom style="medium">
        <color indexed="15"/>
      </bottom>
      <diagonal/>
    </border>
    <border>
      <left/>
      <right/>
      <top style="medium">
        <color indexed="15"/>
      </top>
      <bottom style="medium">
        <color indexed="15"/>
      </bottom>
      <diagonal/>
    </border>
    <border>
      <left style="medium">
        <color indexed="15"/>
      </left>
      <right/>
      <top style="medium">
        <color indexed="15"/>
      </top>
      <bottom/>
      <diagonal/>
    </border>
    <border>
      <left/>
      <right/>
      <top style="medium">
        <color indexed="15"/>
      </top>
      <bottom/>
      <diagonal/>
    </border>
    <border>
      <left/>
      <right style="thin">
        <color indexed="15"/>
      </right>
      <top style="medium">
        <color indexed="15"/>
      </top>
      <bottom/>
      <diagonal/>
    </border>
    <border>
      <left style="medium">
        <color indexed="15"/>
      </left>
      <right/>
      <top/>
      <bottom/>
      <diagonal/>
    </border>
    <border>
      <left style="medium">
        <color indexed="15"/>
      </left>
      <right/>
      <top/>
      <bottom style="medium">
        <color indexed="8"/>
      </bottom>
      <diagonal/>
    </border>
    <border>
      <left style="thin">
        <color indexed="15"/>
      </left>
      <right/>
      <top style="thin">
        <color indexed="15"/>
      </top>
      <bottom style="medium">
        <color indexed="15"/>
      </bottom>
      <diagonal/>
    </border>
    <border>
      <left style="thin">
        <color indexed="8"/>
      </left>
      <right/>
      <top style="medium">
        <color indexed="8"/>
      </top>
      <bottom/>
      <diagonal/>
    </border>
    <border>
      <left style="thin">
        <color indexed="8"/>
      </left>
      <right/>
      <top/>
      <bottom/>
      <diagonal/>
    </border>
    <border>
      <left style="thin">
        <color indexed="8"/>
      </left>
      <right/>
      <top/>
      <bottom style="thin">
        <color indexed="15"/>
      </bottom>
      <diagonal/>
    </border>
    <border>
      <left style="medium">
        <color indexed="15"/>
      </left>
      <right/>
      <top style="medium">
        <color indexed="15"/>
      </top>
      <bottom style="medium">
        <color indexed="15"/>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8"/>
      </left>
      <right style="thin">
        <color indexed="8"/>
      </right>
      <top/>
      <bottom style="thin">
        <color indexed="8"/>
      </bottom>
      <diagonal/>
    </border>
    <border>
      <left/>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s>
  <cellStyleXfs count="2">
    <xf numFmtId="0" fontId="0" fillId="0" borderId="0" applyNumberFormat="0" applyFill="0" applyBorder="0" applyProtection="0">
      <alignment vertical="top" wrapText="1"/>
    </xf>
    <xf numFmtId="0" fontId="8" fillId="0" borderId="4" applyNumberFormat="0" applyFill="0" applyBorder="0" applyProtection="0">
      <alignment vertical="top" wrapText="1"/>
    </xf>
  </cellStyleXfs>
  <cellXfs count="368">
    <xf numFmtId="0" fontId="0" fillId="0" borderId="0" xfId="0">
      <alignment vertical="top" wrapText="1"/>
    </xf>
    <xf numFmtId="0" fontId="1" fillId="2" borderId="4" xfId="0" applyFont="1" applyFill="1" applyBorder="1" applyAlignment="1">
      <alignment vertical="center"/>
    </xf>
    <xf numFmtId="49" fontId="2" fillId="2" borderId="4" xfId="0" applyNumberFormat="1" applyFont="1" applyFill="1" applyBorder="1" applyAlignment="1">
      <alignment horizontal="right" vertical="center"/>
    </xf>
    <xf numFmtId="0" fontId="2" fillId="3" borderId="6" xfId="0" applyFont="1" applyFill="1" applyBorder="1" applyAlignment="1">
      <alignment horizontal="center" vertical="center"/>
    </xf>
    <xf numFmtId="14" fontId="2" fillId="3" borderId="7" xfId="0" applyNumberFormat="1" applyFont="1" applyFill="1" applyBorder="1" applyAlignment="1">
      <alignment horizontal="center" vertical="center"/>
    </xf>
    <xf numFmtId="164" fontId="2" fillId="2" borderId="4" xfId="0" applyNumberFormat="1" applyFont="1" applyFill="1" applyBorder="1" applyAlignment="1">
      <alignment horizontal="right" vertical="center"/>
    </xf>
    <xf numFmtId="14" fontId="2" fillId="2" borderId="8" xfId="0" applyNumberFormat="1" applyFont="1" applyFill="1" applyBorder="1" applyAlignment="1">
      <alignment horizontal="center" vertical="center"/>
    </xf>
    <xf numFmtId="49" fontId="2" fillId="2" borderId="11" xfId="0" applyNumberFormat="1" applyFont="1" applyFill="1" applyBorder="1" applyAlignment="1">
      <alignment horizontal="left" vertical="center" wrapText="1"/>
    </xf>
    <xf numFmtId="49" fontId="2" fillId="2" borderId="11" xfId="0" applyNumberFormat="1" applyFont="1" applyFill="1" applyBorder="1" applyAlignment="1">
      <alignment horizontal="center" vertical="center" wrapText="1"/>
    </xf>
    <xf numFmtId="0" fontId="2" fillId="2" borderId="4" xfId="0" applyFont="1" applyFill="1" applyBorder="1" applyAlignment="1">
      <alignment horizontal="center"/>
    </xf>
    <xf numFmtId="49" fontId="1" fillId="2" borderId="3" xfId="0" applyNumberFormat="1" applyFont="1" applyFill="1" applyBorder="1" applyAlignment="1">
      <alignment horizontal="center" vertical="top"/>
    </xf>
    <xf numFmtId="49" fontId="2" fillId="2" borderId="5" xfId="0" applyNumberFormat="1" applyFont="1" applyFill="1" applyBorder="1" applyAlignment="1">
      <alignment horizontal="justify" vertical="top" wrapText="1"/>
    </xf>
    <xf numFmtId="0" fontId="1" fillId="2" borderId="3" xfId="0" applyFont="1" applyFill="1" applyBorder="1" applyAlignment="1">
      <alignment horizontal="center" vertical="top"/>
    </xf>
    <xf numFmtId="49" fontId="2" fillId="2" borderId="5" xfId="0" applyNumberFormat="1" applyFont="1" applyFill="1" applyBorder="1" applyAlignment="1">
      <alignment horizontal="justify" wrapText="1"/>
    </xf>
    <xf numFmtId="49" fontId="2" fillId="2" borderId="3" xfId="0" applyNumberFormat="1" applyFont="1" applyFill="1" applyBorder="1" applyAlignment="1">
      <alignment horizontal="center" vertical="top" wrapText="1"/>
    </xf>
    <xf numFmtId="0" fontId="2" fillId="2" borderId="3" xfId="0" applyFont="1" applyFill="1" applyBorder="1" applyAlignment="1">
      <alignment horizontal="center" vertical="top" wrapText="1"/>
    </xf>
    <xf numFmtId="49" fontId="2" fillId="0" borderId="5" xfId="0" applyNumberFormat="1" applyFont="1" applyBorder="1" applyAlignment="1">
      <alignment horizontal="justify" vertical="top" wrapText="1"/>
    </xf>
    <xf numFmtId="49" fontId="2" fillId="2" borderId="14" xfId="0" applyNumberFormat="1" applyFont="1" applyFill="1" applyBorder="1" applyAlignment="1">
      <alignment horizontal="center" vertical="top" wrapText="1"/>
    </xf>
    <xf numFmtId="49" fontId="2" fillId="2" borderId="16" xfId="0" applyNumberFormat="1" applyFont="1" applyFill="1" applyBorder="1" applyAlignment="1">
      <alignment horizontal="justify" vertical="top" wrapText="1"/>
    </xf>
    <xf numFmtId="49" fontId="1" fillId="2" borderId="17" xfId="0" applyNumberFormat="1" applyFont="1" applyFill="1" applyBorder="1" applyAlignment="1">
      <alignment horizontal="left" vertical="top"/>
    </xf>
    <xf numFmtId="0" fontId="1" fillId="2" borderId="1" xfId="0" applyFont="1" applyFill="1" applyBorder="1">
      <alignment vertical="top" wrapText="1"/>
    </xf>
    <xf numFmtId="49" fontId="1" fillId="2" borderId="3" xfId="0" applyNumberFormat="1" applyFont="1" applyFill="1" applyBorder="1" applyAlignment="1">
      <alignment horizontal="left" vertical="top"/>
    </xf>
    <xf numFmtId="0" fontId="1" fillId="2" borderId="4" xfId="0" applyFont="1" applyFill="1" applyBorder="1">
      <alignment vertical="top" wrapText="1"/>
    </xf>
    <xf numFmtId="49" fontId="1" fillId="2" borderId="4" xfId="0" applyNumberFormat="1" applyFont="1" applyFill="1" applyBorder="1" applyAlignment="1">
      <alignment horizontal="center" vertical="top" wrapText="1"/>
    </xf>
    <xf numFmtId="49" fontId="1" fillId="2" borderId="4" xfId="0" applyNumberFormat="1" applyFont="1" applyFill="1" applyBorder="1">
      <alignment vertical="top" wrapText="1"/>
    </xf>
    <xf numFmtId="0" fontId="2" fillId="2" borderId="18" xfId="0" applyFont="1" applyFill="1" applyBorder="1" applyAlignment="1">
      <alignment horizontal="center" vertical="top"/>
    </xf>
    <xf numFmtId="0" fontId="1" fillId="2" borderId="6" xfId="0" applyFont="1" applyFill="1" applyBorder="1" applyAlignment="1">
      <alignment horizontal="left" vertical="top" wrapText="1"/>
    </xf>
    <xf numFmtId="49" fontId="4" fillId="2" borderId="11" xfId="0" applyNumberFormat="1" applyFont="1" applyFill="1" applyBorder="1" applyAlignment="1">
      <alignment horizontal="center" vertical="top"/>
    </xf>
    <xf numFmtId="49" fontId="4" fillId="2" borderId="11" xfId="0" applyNumberFormat="1" applyFont="1" applyFill="1" applyBorder="1" applyAlignment="1">
      <alignment horizontal="center" vertical="top" wrapText="1"/>
    </xf>
    <xf numFmtId="49" fontId="4" fillId="2" borderId="11" xfId="0" applyNumberFormat="1" applyFont="1" applyFill="1" applyBorder="1" applyAlignment="1">
      <alignment horizontal="center"/>
    </xf>
    <xf numFmtId="49" fontId="4" fillId="2" borderId="11" xfId="0" applyNumberFormat="1" applyFont="1" applyFill="1" applyBorder="1" applyAlignment="1">
      <alignment horizontal="center" vertical="center"/>
    </xf>
    <xf numFmtId="1" fontId="4" fillId="2" borderId="20" xfId="0" applyNumberFormat="1" applyFont="1" applyFill="1" applyBorder="1" applyAlignment="1">
      <alignment horizontal="center" vertical="top"/>
    </xf>
    <xf numFmtId="0" fontId="4" fillId="2" borderId="8" xfId="0" applyFont="1" applyFill="1" applyBorder="1" applyAlignment="1">
      <alignment horizontal="center" vertical="top" wrapText="1"/>
    </xf>
    <xf numFmtId="0" fontId="4" fillId="2" borderId="8" xfId="0" applyFont="1" applyFill="1" applyBorder="1" applyAlignment="1">
      <alignment horizontal="center"/>
    </xf>
    <xf numFmtId="0" fontId="4" fillId="2" borderId="8" xfId="0" applyFont="1" applyFill="1" applyBorder="1" applyAlignment="1">
      <alignment horizontal="center" vertical="center"/>
    </xf>
    <xf numFmtId="0" fontId="4" fillId="2" borderId="21" xfId="0" applyFont="1" applyFill="1" applyBorder="1" applyAlignment="1">
      <alignment horizontal="center" vertical="center"/>
    </xf>
    <xf numFmtId="49" fontId="1" fillId="2" borderId="4" xfId="0" applyNumberFormat="1" applyFont="1" applyFill="1" applyBorder="1" applyAlignment="1">
      <alignment horizontal="left" vertical="top" wrapText="1"/>
    </xf>
    <xf numFmtId="3" fontId="1" fillId="2" borderId="18" xfId="0" applyNumberFormat="1" applyFont="1" applyFill="1" applyBorder="1" applyAlignment="1">
      <alignment horizontal="center"/>
    </xf>
    <xf numFmtId="4" fontId="1" fillId="2" borderId="6" xfId="0" applyNumberFormat="1" applyFont="1" applyFill="1" applyBorder="1" applyAlignment="1">
      <alignment horizontal="right"/>
    </xf>
    <xf numFmtId="4" fontId="1" fillId="2" borderId="19" xfId="0" applyNumberFormat="1" applyFont="1" applyFill="1" applyBorder="1" applyAlignment="1">
      <alignment horizontal="right"/>
    </xf>
    <xf numFmtId="49" fontId="2" fillId="2" borderId="22" xfId="0" applyNumberFormat="1" applyFont="1" applyFill="1" applyBorder="1" applyAlignment="1">
      <alignment horizontal="center" vertical="top"/>
    </xf>
    <xf numFmtId="49" fontId="2" fillId="0" borderId="8" xfId="0" applyNumberFormat="1" applyFont="1" applyBorder="1" applyAlignment="1">
      <alignment horizontal="justify" vertical="top" wrapText="1"/>
    </xf>
    <xf numFmtId="3" fontId="1" fillId="2" borderId="24" xfId="0" applyNumberFormat="1" applyFont="1" applyFill="1" applyBorder="1" applyAlignment="1">
      <alignment horizontal="center"/>
    </xf>
    <xf numFmtId="0" fontId="2" fillId="2" borderId="6" xfId="0" applyFont="1" applyFill="1" applyBorder="1" applyAlignment="1">
      <alignment horizontal="justify" vertical="top" wrapText="1"/>
    </xf>
    <xf numFmtId="164" fontId="2" fillId="3" borderId="6" xfId="0" applyNumberFormat="1" applyFont="1" applyFill="1" applyBorder="1" applyAlignment="1">
      <alignment horizontal="right"/>
    </xf>
    <xf numFmtId="0" fontId="2" fillId="2" borderId="26" xfId="0" applyFont="1" applyFill="1" applyBorder="1" applyAlignment="1">
      <alignment horizontal="center" vertical="top"/>
    </xf>
    <xf numFmtId="0" fontId="2" fillId="2" borderId="7" xfId="0" applyFont="1" applyFill="1" applyBorder="1" applyAlignment="1">
      <alignment horizontal="justify" vertical="top" wrapText="1"/>
    </xf>
    <xf numFmtId="49" fontId="2" fillId="2" borderId="8" xfId="0" applyNumberFormat="1" applyFont="1" applyFill="1" applyBorder="1" applyAlignment="1">
      <alignment horizontal="justify" vertical="top" wrapText="1"/>
    </xf>
    <xf numFmtId="0" fontId="2" fillId="2" borderId="24" xfId="0" applyFont="1" applyFill="1" applyBorder="1" applyAlignment="1">
      <alignment horizontal="center" vertical="top"/>
    </xf>
    <xf numFmtId="2" fontId="2" fillId="2" borderId="24" xfId="0" applyNumberFormat="1" applyFont="1" applyFill="1" applyBorder="1" applyAlignment="1">
      <alignment horizontal="center" vertical="top"/>
    </xf>
    <xf numFmtId="49" fontId="2" fillId="2" borderId="6" xfId="0" applyNumberFormat="1" applyFont="1" applyFill="1" applyBorder="1" applyAlignment="1">
      <alignment horizontal="right"/>
    </xf>
    <xf numFmtId="164" fontId="2" fillId="2" borderId="25" xfId="0" applyNumberFormat="1" applyFont="1" applyFill="1" applyBorder="1" applyAlignment="1">
      <alignment horizontal="right"/>
    </xf>
    <xf numFmtId="2" fontId="2" fillId="2" borderId="28" xfId="0" applyNumberFormat="1" applyFont="1" applyFill="1" applyBorder="1" applyAlignment="1">
      <alignment horizontal="center" vertical="top"/>
    </xf>
    <xf numFmtId="0" fontId="2" fillId="2" borderId="29" xfId="0" applyFont="1" applyFill="1" applyBorder="1" applyAlignment="1">
      <alignment horizontal="justify" vertical="top" wrapText="1"/>
    </xf>
    <xf numFmtId="2" fontId="1" fillId="2" borderId="31" xfId="0" applyNumberFormat="1" applyFont="1" applyFill="1" applyBorder="1" applyAlignment="1">
      <alignment horizontal="center" vertical="top"/>
    </xf>
    <xf numFmtId="49" fontId="1" fillId="2" borderId="32" xfId="0" applyNumberFormat="1" applyFont="1" applyFill="1" applyBorder="1" applyAlignment="1">
      <alignment horizontal="justify" vertical="top" wrapText="1"/>
    </xf>
    <xf numFmtId="0" fontId="1" fillId="2" borderId="32" xfId="0" applyFont="1" applyFill="1" applyBorder="1" applyAlignment="1">
      <alignment horizontal="right"/>
    </xf>
    <xf numFmtId="4" fontId="1" fillId="2" borderId="32" xfId="0" applyNumberFormat="1" applyFont="1" applyFill="1" applyBorder="1" applyAlignment="1">
      <alignment horizontal="right"/>
    </xf>
    <xf numFmtId="164" fontId="1" fillId="2" borderId="33" xfId="0" applyNumberFormat="1" applyFont="1" applyFill="1" applyBorder="1" applyAlignment="1">
      <alignment horizontal="right"/>
    </xf>
    <xf numFmtId="2" fontId="1" fillId="2" borderId="12" xfId="0" applyNumberFormat="1" applyFont="1" applyFill="1" applyBorder="1" applyAlignment="1">
      <alignment horizontal="center" vertical="top"/>
    </xf>
    <xf numFmtId="0" fontId="1" fillId="2" borderId="13" xfId="0" applyFont="1" applyFill="1" applyBorder="1" applyAlignment="1">
      <alignment horizontal="justify" vertical="top" wrapText="1"/>
    </xf>
    <xf numFmtId="0" fontId="1" fillId="2" borderId="13" xfId="0" applyFont="1" applyFill="1" applyBorder="1" applyAlignment="1">
      <alignment horizontal="right"/>
    </xf>
    <xf numFmtId="4" fontId="1" fillId="2" borderId="13" xfId="0" applyNumberFormat="1" applyFont="1" applyFill="1" applyBorder="1" applyAlignment="1">
      <alignment horizontal="right"/>
    </xf>
    <xf numFmtId="4" fontId="1" fillId="2" borderId="34" xfId="0" applyNumberFormat="1" applyFont="1" applyFill="1" applyBorder="1" applyAlignment="1">
      <alignment horizontal="right"/>
    </xf>
    <xf numFmtId="0" fontId="2" fillId="2" borderId="14" xfId="0" applyFont="1" applyFill="1" applyBorder="1" applyAlignment="1">
      <alignment horizontal="center" vertical="top"/>
    </xf>
    <xf numFmtId="0" fontId="2" fillId="2" borderId="15" xfId="0" applyFont="1" applyFill="1" applyBorder="1" applyAlignment="1">
      <alignment horizontal="justify" vertical="top" wrapText="1"/>
    </xf>
    <xf numFmtId="49" fontId="1" fillId="2" borderId="17" xfId="0" applyNumberFormat="1" applyFont="1" applyFill="1" applyBorder="1" applyAlignment="1">
      <alignment horizontal="left"/>
    </xf>
    <xf numFmtId="49" fontId="1" fillId="2" borderId="3" xfId="0" applyNumberFormat="1" applyFont="1" applyFill="1" applyBorder="1" applyAlignment="1">
      <alignment horizontal="left"/>
    </xf>
    <xf numFmtId="49" fontId="1" fillId="2" borderId="3" xfId="0" applyNumberFormat="1" applyFont="1" applyFill="1" applyBorder="1" applyAlignment="1">
      <alignment horizontal="center" vertical="top" wrapText="1"/>
    </xf>
    <xf numFmtId="49" fontId="1" fillId="2" borderId="4" xfId="0" applyNumberFormat="1" applyFont="1" applyFill="1" applyBorder="1" applyAlignment="1">
      <alignment wrapText="1"/>
    </xf>
    <xf numFmtId="49" fontId="1" fillId="2" borderId="18" xfId="0" applyNumberFormat="1" applyFont="1" applyFill="1" applyBorder="1" applyAlignment="1">
      <alignment horizontal="center" vertical="top" wrapText="1"/>
    </xf>
    <xf numFmtId="0" fontId="1" fillId="2" borderId="6" xfId="0" applyFont="1" applyFill="1" applyBorder="1">
      <alignment vertical="top" wrapText="1"/>
    </xf>
    <xf numFmtId="49" fontId="1" fillId="2" borderId="20" xfId="0" applyNumberFormat="1" applyFont="1" applyFill="1" applyBorder="1" applyAlignment="1">
      <alignment horizontal="center" vertical="top" wrapText="1"/>
    </xf>
    <xf numFmtId="49" fontId="2" fillId="2" borderId="35" xfId="0" applyNumberFormat="1" applyFont="1" applyFill="1" applyBorder="1" applyAlignment="1">
      <alignment horizontal="center" vertical="top" wrapText="1"/>
    </xf>
    <xf numFmtId="49" fontId="2" fillId="2" borderId="38" xfId="0" applyNumberFormat="1" applyFont="1" applyFill="1" applyBorder="1" applyAlignment="1">
      <alignment horizontal="center" vertical="top" wrapText="1"/>
    </xf>
    <xf numFmtId="49" fontId="2" fillId="2" borderId="41" xfId="0" applyNumberFormat="1" applyFont="1" applyFill="1" applyBorder="1" applyAlignment="1">
      <alignment horizontal="center" vertical="top" wrapText="1"/>
    </xf>
    <xf numFmtId="49" fontId="2" fillId="2" borderId="4" xfId="0" applyNumberFormat="1" applyFont="1" applyFill="1" applyBorder="1" applyAlignment="1">
      <alignment horizontal="justify" vertical="top" wrapText="1"/>
    </xf>
    <xf numFmtId="49" fontId="2" fillId="2" borderId="43" xfId="0" applyNumberFormat="1" applyFont="1" applyFill="1" applyBorder="1" applyAlignment="1">
      <alignment horizontal="center" vertical="top" wrapText="1"/>
    </xf>
    <xf numFmtId="0" fontId="2" fillId="2" borderId="36" xfId="0" applyFont="1" applyFill="1" applyBorder="1" applyAlignment="1">
      <alignment horizontal="left" vertical="top" wrapText="1"/>
    </xf>
    <xf numFmtId="49" fontId="2" fillId="2" borderId="45" xfId="0" applyNumberFormat="1" applyFont="1" applyFill="1" applyBorder="1" applyAlignment="1">
      <alignment horizontal="center" vertical="top" wrapText="1"/>
    </xf>
    <xf numFmtId="0" fontId="2" fillId="2" borderId="46" xfId="0" applyFont="1" applyFill="1" applyBorder="1" applyAlignment="1">
      <alignment horizontal="left" vertical="top" wrapText="1"/>
    </xf>
    <xf numFmtId="49" fontId="1" fillId="2" borderId="31" xfId="0" applyNumberFormat="1" applyFont="1" applyFill="1" applyBorder="1" applyAlignment="1">
      <alignment horizontal="center" vertical="top" wrapText="1"/>
    </xf>
    <xf numFmtId="49" fontId="1" fillId="2" borderId="32" xfId="0" applyNumberFormat="1" applyFont="1" applyFill="1" applyBorder="1" applyAlignment="1">
      <alignment horizontal="left" vertical="top" wrapText="1"/>
    </xf>
    <xf numFmtId="0" fontId="1" fillId="2" borderId="32" xfId="0" applyFont="1" applyFill="1" applyBorder="1" applyAlignment="1">
      <alignment horizontal="center" wrapText="1"/>
    </xf>
    <xf numFmtId="0" fontId="1" fillId="2" borderId="32" xfId="0" applyFont="1" applyFill="1" applyBorder="1" applyAlignment="1">
      <alignment horizontal="center" vertical="top" wrapText="1"/>
    </xf>
    <xf numFmtId="4" fontId="1" fillId="2" borderId="32" xfId="0" applyNumberFormat="1" applyFont="1" applyFill="1" applyBorder="1" applyAlignment="1"/>
    <xf numFmtId="164" fontId="1" fillId="2" borderId="33" xfId="0" applyNumberFormat="1" applyFont="1" applyFill="1" applyBorder="1" applyAlignment="1"/>
    <xf numFmtId="49" fontId="2" fillId="2" borderId="12" xfId="0" applyNumberFormat="1" applyFont="1" applyFill="1" applyBorder="1" applyAlignment="1">
      <alignment horizontal="center" vertical="top" wrapText="1"/>
    </xf>
    <xf numFmtId="0" fontId="2" fillId="2" borderId="13" xfId="0" applyFont="1" applyFill="1" applyBorder="1" applyAlignment="1">
      <alignment horizontal="left" vertical="top" wrapText="1"/>
    </xf>
    <xf numFmtId="49" fontId="2" fillId="2" borderId="39" xfId="0" applyNumberFormat="1" applyFont="1" applyFill="1" applyBorder="1" applyAlignment="1">
      <alignment horizontal="justify" vertical="top" wrapText="1"/>
    </xf>
    <xf numFmtId="49" fontId="2" fillId="2" borderId="36" xfId="0" applyNumberFormat="1" applyFont="1" applyFill="1" applyBorder="1" applyAlignment="1">
      <alignment horizontal="left" vertical="top" wrapText="1"/>
    </xf>
    <xf numFmtId="164" fontId="2" fillId="3" borderId="36" xfId="0" applyNumberFormat="1" applyFont="1" applyFill="1" applyBorder="1" applyAlignment="1">
      <alignment horizontal="right"/>
    </xf>
    <xf numFmtId="49" fontId="2" fillId="2" borderId="48" xfId="0" applyNumberFormat="1" applyFont="1" applyFill="1" applyBorder="1" applyAlignment="1">
      <alignment horizontal="center" vertical="top" wrapText="1"/>
    </xf>
    <xf numFmtId="0" fontId="2" fillId="2" borderId="49" xfId="0" applyFont="1" applyFill="1" applyBorder="1" applyAlignment="1">
      <alignment horizontal="left" vertical="top" wrapText="1"/>
    </xf>
    <xf numFmtId="49" fontId="2" fillId="2" borderId="4" xfId="0" applyNumberFormat="1" applyFont="1" applyFill="1" applyBorder="1" applyAlignment="1">
      <alignment horizontal="left" vertical="top" wrapText="1"/>
    </xf>
    <xf numFmtId="164" fontId="2" fillId="2" borderId="4" xfId="0" applyNumberFormat="1" applyFont="1" applyFill="1" applyBorder="1" applyAlignment="1">
      <alignment horizontal="right"/>
    </xf>
    <xf numFmtId="49" fontId="5" fillId="2" borderId="4" xfId="0" applyNumberFormat="1" applyFont="1" applyFill="1" applyBorder="1" applyAlignment="1">
      <alignment horizontal="justify" vertical="top" wrapText="1"/>
    </xf>
    <xf numFmtId="0" fontId="2" fillId="2" borderId="4" xfId="0" applyFont="1" applyFill="1" applyBorder="1" applyAlignment="1">
      <alignment horizontal="center" wrapText="1"/>
    </xf>
    <xf numFmtId="49" fontId="2" fillId="0" borderId="4" xfId="0" applyNumberFormat="1" applyFont="1" applyBorder="1" applyAlignment="1">
      <alignment horizontal="left" vertical="top" wrapText="1"/>
    </xf>
    <xf numFmtId="49" fontId="2" fillId="0" borderId="4" xfId="0" applyNumberFormat="1" applyFont="1" applyBorder="1" applyAlignment="1">
      <alignment wrapText="1"/>
    </xf>
    <xf numFmtId="0" fontId="2" fillId="2" borderId="36" xfId="0" applyFont="1" applyFill="1" applyBorder="1" applyAlignment="1">
      <alignment horizontal="justify" vertical="top" wrapText="1"/>
    </xf>
    <xf numFmtId="0" fontId="2" fillId="2" borderId="49" xfId="0" applyFont="1" applyFill="1" applyBorder="1" applyAlignment="1">
      <alignment horizontal="justify" vertical="top" wrapText="1"/>
    </xf>
    <xf numFmtId="49" fontId="2" fillId="2" borderId="36" xfId="0" applyNumberFormat="1" applyFont="1" applyFill="1" applyBorder="1" applyAlignment="1">
      <alignment horizontal="justify" vertical="top" wrapText="1"/>
    </xf>
    <xf numFmtId="49" fontId="1" fillId="2" borderId="48" xfId="0" applyNumberFormat="1" applyFont="1" applyFill="1" applyBorder="1" applyAlignment="1">
      <alignment horizontal="center" vertical="top" wrapText="1"/>
    </xf>
    <xf numFmtId="0" fontId="1" fillId="2" borderId="49" xfId="0" applyFont="1" applyFill="1" applyBorder="1" applyAlignment="1">
      <alignment horizontal="justify" vertical="top" wrapText="1"/>
    </xf>
    <xf numFmtId="49" fontId="2" fillId="2" borderId="49" xfId="0" applyNumberFormat="1" applyFont="1" applyFill="1" applyBorder="1" applyAlignment="1">
      <alignment horizontal="left" vertical="top" wrapText="1"/>
    </xf>
    <xf numFmtId="49" fontId="2" fillId="0" borderId="39" xfId="0" applyNumberFormat="1" applyFont="1" applyBorder="1" applyAlignment="1">
      <alignment horizontal="justify" vertical="top" wrapText="1"/>
    </xf>
    <xf numFmtId="49" fontId="1" fillId="2" borderId="4" xfId="0" applyNumberFormat="1" applyFont="1" applyFill="1" applyBorder="1" applyAlignment="1"/>
    <xf numFmtId="49" fontId="1" fillId="2" borderId="3" xfId="0" applyNumberFormat="1" applyFont="1" applyFill="1" applyBorder="1" applyAlignment="1">
      <alignment horizontal="center" wrapText="1"/>
    </xf>
    <xf numFmtId="164" fontId="1" fillId="2" borderId="5" xfId="0" applyNumberFormat="1" applyFont="1" applyFill="1" applyBorder="1" applyAlignment="1"/>
    <xf numFmtId="0" fontId="1" fillId="2" borderId="4" xfId="0" applyFont="1" applyFill="1" applyBorder="1" applyAlignment="1">
      <alignment horizontal="left" vertical="top" wrapText="1"/>
    </xf>
    <xf numFmtId="0" fontId="1" fillId="0" borderId="1" xfId="0" applyFont="1" applyBorder="1">
      <alignment vertical="top" wrapText="1"/>
    </xf>
    <xf numFmtId="0" fontId="1" fillId="0" borderId="4" xfId="0" applyFont="1" applyBorder="1">
      <alignment vertical="top" wrapText="1"/>
    </xf>
    <xf numFmtId="0" fontId="1" fillId="2" borderId="3" xfId="0" applyFont="1" applyFill="1" applyBorder="1" applyAlignment="1">
      <alignment horizontal="center"/>
    </xf>
    <xf numFmtId="49" fontId="1" fillId="0" borderId="4" xfId="0" applyNumberFormat="1" applyFont="1" applyBorder="1" applyAlignment="1">
      <alignment horizontal="center" vertical="top" wrapText="1"/>
    </xf>
    <xf numFmtId="49" fontId="1" fillId="0" borderId="4" xfId="0" applyNumberFormat="1" applyFont="1" applyBorder="1" applyAlignment="1">
      <alignment wrapText="1"/>
    </xf>
    <xf numFmtId="0" fontId="1" fillId="2" borderId="18" xfId="0" applyFont="1" applyFill="1" applyBorder="1" applyAlignment="1">
      <alignment vertical="top"/>
    </xf>
    <xf numFmtId="0" fontId="2" fillId="2" borderId="6" xfId="0" applyFont="1" applyFill="1" applyBorder="1" applyAlignment="1">
      <alignment horizontal="center"/>
    </xf>
    <xf numFmtId="49" fontId="4" fillId="0" borderId="11" xfId="0" applyNumberFormat="1" applyFont="1" applyBorder="1" applyAlignment="1">
      <alignment horizontal="center" vertical="top" wrapText="1"/>
    </xf>
    <xf numFmtId="49" fontId="1" fillId="2" borderId="20" xfId="0" applyNumberFormat="1" applyFont="1" applyFill="1" applyBorder="1" applyAlignment="1">
      <alignment horizontal="center" vertical="top"/>
    </xf>
    <xf numFmtId="49" fontId="1" fillId="0" borderId="8" xfId="0" applyNumberFormat="1" applyFont="1" applyBorder="1" applyAlignment="1"/>
    <xf numFmtId="0" fontId="2" fillId="2" borderId="8" xfId="0" applyFont="1" applyFill="1" applyBorder="1" applyAlignment="1">
      <alignment horizontal="center"/>
    </xf>
    <xf numFmtId="0" fontId="2" fillId="2" borderId="35" xfId="0" applyFont="1" applyFill="1" applyBorder="1" applyAlignment="1">
      <alignment horizontal="center" vertical="top"/>
    </xf>
    <xf numFmtId="1" fontId="2" fillId="2" borderId="36" xfId="0" applyNumberFormat="1" applyFont="1" applyFill="1" applyBorder="1" applyAlignment="1">
      <alignment horizontal="center"/>
    </xf>
    <xf numFmtId="3" fontId="2" fillId="2" borderId="36" xfId="0" applyNumberFormat="1" applyFont="1" applyFill="1" applyBorder="1" applyAlignment="1">
      <alignment horizontal="center"/>
    </xf>
    <xf numFmtId="49" fontId="2" fillId="2" borderId="38" xfId="0" applyNumberFormat="1" applyFont="1" applyFill="1" applyBorder="1" applyAlignment="1">
      <alignment horizontal="center" vertical="top"/>
    </xf>
    <xf numFmtId="49" fontId="2" fillId="0" borderId="39" xfId="0" applyNumberFormat="1" applyFont="1" applyBorder="1" applyAlignment="1">
      <alignment horizontal="left" vertical="top" wrapText="1"/>
    </xf>
    <xf numFmtId="0" fontId="2" fillId="2" borderId="39" xfId="0" applyFont="1" applyFill="1" applyBorder="1" applyAlignment="1">
      <alignment horizontal="center" wrapText="1"/>
    </xf>
    <xf numFmtId="0" fontId="2" fillId="2" borderId="39" xfId="0" applyFont="1" applyFill="1" applyBorder="1" applyAlignment="1">
      <alignment horizontal="right" wrapText="1"/>
    </xf>
    <xf numFmtId="0" fontId="2" fillId="2" borderId="41" xfId="0" applyFont="1" applyFill="1" applyBorder="1" applyAlignment="1">
      <alignment horizontal="center" vertical="top"/>
    </xf>
    <xf numFmtId="49" fontId="2" fillId="2" borderId="4" xfId="0" applyNumberFormat="1" applyFont="1" applyFill="1" applyBorder="1" applyAlignment="1">
      <alignment horizontal="center" wrapText="1"/>
    </xf>
    <xf numFmtId="0" fontId="2" fillId="2" borderId="4" xfId="0" applyNumberFormat="1" applyFont="1" applyFill="1" applyBorder="1" applyAlignment="1">
      <alignment horizontal="center" wrapText="1"/>
    </xf>
    <xf numFmtId="164" fontId="2" fillId="3" borderId="4" xfId="0" applyNumberFormat="1" applyFont="1" applyFill="1" applyBorder="1" applyAlignment="1">
      <alignment horizontal="right"/>
    </xf>
    <xf numFmtId="0" fontId="2" fillId="2" borderId="43" xfId="0" applyFont="1" applyFill="1" applyBorder="1" applyAlignment="1">
      <alignment horizontal="center" vertical="top"/>
    </xf>
    <xf numFmtId="49" fontId="2" fillId="0" borderId="36" xfId="0" applyNumberFormat="1" applyFont="1" applyBorder="1" applyAlignment="1">
      <alignment horizontal="left" vertical="top" wrapText="1"/>
    </xf>
    <xf numFmtId="49" fontId="2" fillId="2" borderId="36" xfId="0" applyNumberFormat="1" applyFont="1" applyFill="1" applyBorder="1" applyAlignment="1">
      <alignment horizontal="center" wrapText="1"/>
    </xf>
    <xf numFmtId="0" fontId="2" fillId="2" borderId="36" xfId="0" applyNumberFormat="1" applyFont="1" applyFill="1" applyBorder="1" applyAlignment="1">
      <alignment horizontal="center" wrapText="1"/>
    </xf>
    <xf numFmtId="0" fontId="2" fillId="2" borderId="48" xfId="0" applyFont="1" applyFill="1" applyBorder="1" applyAlignment="1">
      <alignment horizontal="center" vertical="top"/>
    </xf>
    <xf numFmtId="1" fontId="2" fillId="2" borderId="49" xfId="0" applyNumberFormat="1" applyFont="1" applyFill="1" applyBorder="1" applyAlignment="1">
      <alignment horizontal="center"/>
    </xf>
    <xf numFmtId="3" fontId="2" fillId="2" borderId="49" xfId="0" applyNumberFormat="1" applyFont="1" applyFill="1" applyBorder="1" applyAlignment="1">
      <alignment horizontal="center"/>
    </xf>
    <xf numFmtId="1" fontId="2" fillId="2" borderId="39" xfId="0" applyNumberFormat="1" applyFont="1" applyFill="1" applyBorder="1" applyAlignment="1">
      <alignment horizontal="center"/>
    </xf>
    <xf numFmtId="3" fontId="2" fillId="2" borderId="39" xfId="0" applyNumberFormat="1" applyFont="1" applyFill="1" applyBorder="1" applyAlignment="1">
      <alignment horizontal="center"/>
    </xf>
    <xf numFmtId="49" fontId="2" fillId="2" borderId="4" xfId="0" applyNumberFormat="1" applyFont="1" applyFill="1" applyBorder="1" applyAlignment="1">
      <alignment horizontal="center"/>
    </xf>
    <xf numFmtId="3" fontId="2" fillId="2" borderId="4" xfId="0" applyNumberFormat="1" applyFont="1" applyFill="1" applyBorder="1" applyAlignment="1">
      <alignment horizontal="center"/>
    </xf>
    <xf numFmtId="49" fontId="2" fillId="2" borderId="36" xfId="0" applyNumberFormat="1" applyFont="1" applyFill="1" applyBorder="1" applyAlignment="1">
      <alignment horizontal="center"/>
    </xf>
    <xf numFmtId="0" fontId="2" fillId="2" borderId="49" xfId="0" applyFont="1" applyFill="1" applyBorder="1" applyAlignment="1">
      <alignment horizontal="center"/>
    </xf>
    <xf numFmtId="1" fontId="2" fillId="2" borderId="41" xfId="0" applyNumberFormat="1" applyFont="1" applyFill="1" applyBorder="1" applyAlignment="1">
      <alignment horizontal="center" vertical="top"/>
    </xf>
    <xf numFmtId="1" fontId="2" fillId="2" borderId="43" xfId="0" applyNumberFormat="1" applyFont="1" applyFill="1" applyBorder="1" applyAlignment="1">
      <alignment horizontal="center" vertical="top"/>
    </xf>
    <xf numFmtId="1" fontId="2" fillId="2" borderId="48" xfId="0" applyNumberFormat="1" applyFont="1" applyFill="1" applyBorder="1" applyAlignment="1">
      <alignment horizontal="center" vertical="top"/>
    </xf>
    <xf numFmtId="49" fontId="2" fillId="2" borderId="43"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0" fontId="2" fillId="2" borderId="39" xfId="0" applyFont="1" applyFill="1" applyBorder="1" applyAlignment="1">
      <alignment horizontal="center"/>
    </xf>
    <xf numFmtId="49" fontId="2" fillId="2" borderId="48" xfId="0" applyNumberFormat="1" applyFont="1" applyFill="1" applyBorder="1" applyAlignment="1">
      <alignment horizontal="center"/>
    </xf>
    <xf numFmtId="1" fontId="2" fillId="0" borderId="49" xfId="0" applyNumberFormat="1" applyFont="1" applyBorder="1" applyAlignment="1">
      <alignment horizontal="left" wrapText="1"/>
    </xf>
    <xf numFmtId="49" fontId="2" fillId="2" borderId="52" xfId="0" applyNumberFormat="1" applyFont="1" applyFill="1" applyBorder="1" applyAlignment="1">
      <alignment horizontal="center" vertical="top"/>
    </xf>
    <xf numFmtId="49" fontId="2" fillId="2" borderId="49" xfId="0" applyNumberFormat="1" applyFont="1" applyFill="1" applyBorder="1" applyAlignment="1">
      <alignment horizontal="center"/>
    </xf>
    <xf numFmtId="164" fontId="2" fillId="3" borderId="49" xfId="0" applyNumberFormat="1" applyFont="1" applyFill="1" applyBorder="1" applyAlignment="1">
      <alignment horizontal="right"/>
    </xf>
    <xf numFmtId="1" fontId="1" fillId="2" borderId="31" xfId="0" applyNumberFormat="1" applyFont="1" applyFill="1" applyBorder="1" applyAlignment="1">
      <alignment horizontal="center" vertical="top"/>
    </xf>
    <xf numFmtId="49" fontId="1" fillId="2" borderId="54" xfId="0" applyNumberFormat="1" applyFont="1" applyFill="1" applyBorder="1" applyAlignment="1">
      <alignment horizontal="left"/>
    </xf>
    <xf numFmtId="165" fontId="1" fillId="2" borderId="55" xfId="0" applyNumberFormat="1" applyFont="1" applyFill="1" applyBorder="1" applyAlignment="1">
      <alignment horizontal="left" vertical="center" wrapText="1"/>
    </xf>
    <xf numFmtId="165" fontId="1" fillId="2" borderId="55" xfId="0" applyNumberFormat="1" applyFont="1" applyFill="1" applyBorder="1" applyAlignment="1">
      <alignment horizontal="center" vertical="center" wrapText="1"/>
    </xf>
    <xf numFmtId="2" fontId="1" fillId="2" borderId="56"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xf>
    <xf numFmtId="164" fontId="2" fillId="7" borderId="11" xfId="0" applyNumberFormat="1" applyFont="1" applyFill="1" applyBorder="1" applyAlignment="1">
      <alignment horizontal="right" vertical="center" wrapText="1"/>
    </xf>
    <xf numFmtId="164" fontId="2" fillId="2" borderId="11" xfId="0" applyNumberFormat="1" applyFont="1" applyFill="1" applyBorder="1" applyAlignment="1">
      <alignment horizontal="right" vertical="center" wrapText="1"/>
    </xf>
    <xf numFmtId="49" fontId="1" fillId="2" borderId="54" xfId="0" applyNumberFormat="1" applyFont="1" applyFill="1" applyBorder="1" applyAlignment="1">
      <alignment horizontal="left" vertical="center"/>
    </xf>
    <xf numFmtId="0" fontId="2" fillId="2" borderId="11" xfId="0" applyNumberFormat="1" applyFont="1" applyFill="1" applyBorder="1" applyAlignment="1">
      <alignment horizontal="center" vertical="center" wrapText="1"/>
    </xf>
    <xf numFmtId="164" fontId="2" fillId="7" borderId="11" xfId="0" applyNumberFormat="1" applyFont="1" applyFill="1" applyBorder="1" applyAlignment="1">
      <alignment horizontal="right" vertical="center"/>
    </xf>
    <xf numFmtId="49" fontId="2" fillId="2" borderId="11" xfId="0" applyNumberFormat="1" applyFont="1" applyFill="1" applyBorder="1" applyAlignment="1">
      <alignment horizontal="center" vertical="center"/>
    </xf>
    <xf numFmtId="0" fontId="2" fillId="2" borderId="10" xfId="0" applyFont="1" applyFill="1" applyBorder="1" applyAlignment="1">
      <alignment horizontal="center"/>
    </xf>
    <xf numFmtId="1" fontId="2" fillId="2" borderId="4" xfId="0" applyNumberFormat="1" applyFont="1" applyFill="1" applyBorder="1" applyAlignment="1">
      <alignment horizontal="center" vertical="top"/>
    </xf>
    <xf numFmtId="49" fontId="2" fillId="2" borderId="65" xfId="0" applyNumberFormat="1" applyFont="1" applyFill="1" applyBorder="1" applyAlignment="1">
      <alignment horizontal="center" vertical="top" wrapText="1"/>
    </xf>
    <xf numFmtId="49" fontId="2" fillId="2" borderId="74" xfId="0" applyNumberFormat="1" applyFont="1" applyFill="1" applyBorder="1" applyAlignment="1">
      <alignment horizontal="center" vertical="top" wrapText="1"/>
    </xf>
    <xf numFmtId="0" fontId="1" fillId="0" borderId="13" xfId="0" applyFont="1" applyBorder="1" applyAlignment="1"/>
    <xf numFmtId="0" fontId="1" fillId="2" borderId="13" xfId="0" applyFont="1" applyFill="1" applyBorder="1" applyAlignment="1"/>
    <xf numFmtId="0" fontId="1" fillId="2" borderId="13" xfId="0" applyFont="1" applyFill="1" applyBorder="1" applyAlignment="1">
      <alignment horizontal="center"/>
    </xf>
    <xf numFmtId="4" fontId="1" fillId="2" borderId="13" xfId="0" applyNumberFormat="1" applyFont="1" applyFill="1" applyBorder="1" applyAlignment="1"/>
    <xf numFmtId="164" fontId="2" fillId="0" borderId="4" xfId="0" applyNumberFormat="1" applyFont="1" applyFill="1" applyBorder="1" applyAlignment="1">
      <alignment horizontal="right"/>
    </xf>
    <xf numFmtId="0" fontId="2" fillId="0" borderId="0" xfId="0" applyNumberFormat="1" applyFont="1">
      <alignment vertical="top" wrapText="1"/>
    </xf>
    <xf numFmtId="0" fontId="2" fillId="2" borderId="4" xfId="0" applyFont="1" applyFill="1" applyBorder="1" applyAlignment="1">
      <alignment vertical="center"/>
    </xf>
    <xf numFmtId="0" fontId="2" fillId="2" borderId="4" xfId="0" applyFont="1" applyFill="1" applyBorder="1" applyAlignment="1"/>
    <xf numFmtId="0" fontId="2" fillId="2" borderId="13" xfId="0" applyFont="1" applyFill="1" applyBorder="1" applyAlignment="1">
      <alignment wrapText="1"/>
    </xf>
    <xf numFmtId="0" fontId="2" fillId="2" borderId="5" xfId="0" applyFont="1" applyFill="1" applyBorder="1" applyAlignment="1"/>
    <xf numFmtId="0" fontId="2" fillId="2" borderId="4" xfId="0" applyFont="1" applyFill="1" applyBorder="1" applyAlignment="1">
      <alignment wrapText="1"/>
    </xf>
    <xf numFmtId="2" fontId="2" fillId="2" borderId="4" xfId="0" applyNumberFormat="1" applyFont="1" applyFill="1" applyBorder="1" applyAlignment="1"/>
    <xf numFmtId="0" fontId="2" fillId="2" borderId="15" xfId="0" applyFont="1" applyFill="1" applyBorder="1" applyAlignment="1"/>
    <xf numFmtId="0" fontId="2" fillId="2" borderId="16" xfId="0" applyFont="1" applyFill="1" applyBorder="1" applyAlignment="1"/>
    <xf numFmtId="0" fontId="2" fillId="2" borderId="5" xfId="0" applyFont="1" applyFill="1" applyBorder="1" applyAlignment="1">
      <alignment vertical="top"/>
    </xf>
    <xf numFmtId="0" fontId="2" fillId="2" borderId="3" xfId="0" applyFont="1" applyFill="1" applyBorder="1" applyAlignment="1">
      <alignment vertical="top"/>
    </xf>
    <xf numFmtId="0" fontId="2" fillId="2" borderId="1" xfId="0" applyFont="1" applyFill="1" applyBorder="1" applyAlignment="1"/>
    <xf numFmtId="0" fontId="2" fillId="2" borderId="2" xfId="0" applyFont="1" applyFill="1" applyBorder="1" applyAlignment="1"/>
    <xf numFmtId="0" fontId="2" fillId="2" borderId="6" xfId="0" applyFont="1" applyFill="1" applyBorder="1" applyAlignment="1"/>
    <xf numFmtId="0" fontId="2" fillId="2" borderId="19" xfId="0" applyFont="1" applyFill="1" applyBorder="1" applyAlignment="1"/>
    <xf numFmtId="0" fontId="2" fillId="2" borderId="6" xfId="0" applyFont="1" applyFill="1" applyBorder="1">
      <alignment vertical="top" wrapText="1"/>
    </xf>
    <xf numFmtId="0" fontId="2" fillId="2" borderId="8" xfId="0" applyFont="1" applyFill="1" applyBorder="1" applyAlignment="1"/>
    <xf numFmtId="0" fontId="2" fillId="2" borderId="23" xfId="0" applyFont="1" applyFill="1" applyBorder="1" applyAlignment="1"/>
    <xf numFmtId="49" fontId="2" fillId="2" borderId="6" xfId="0" applyNumberFormat="1" applyFont="1" applyFill="1" applyBorder="1" applyAlignment="1"/>
    <xf numFmtId="4" fontId="2" fillId="2" borderId="6" xfId="0" applyNumberFormat="1" applyFont="1" applyFill="1" applyBorder="1" applyAlignment="1"/>
    <xf numFmtId="164" fontId="2" fillId="2" borderId="25" xfId="0" applyNumberFormat="1" applyFont="1" applyFill="1" applyBorder="1" applyAlignment="1"/>
    <xf numFmtId="0" fontId="2" fillId="2" borderId="7" xfId="0" applyFont="1" applyFill="1" applyBorder="1" applyAlignment="1"/>
    <xf numFmtId="0" fontId="2" fillId="2" borderId="27" xfId="0" applyFont="1" applyFill="1" applyBorder="1" applyAlignment="1"/>
    <xf numFmtId="4" fontId="2" fillId="2" borderId="8" xfId="0" applyNumberFormat="1" applyFont="1" applyFill="1" applyBorder="1" applyAlignment="1"/>
    <xf numFmtId="4" fontId="2" fillId="2" borderId="23" xfId="0" applyNumberFormat="1" applyFont="1" applyFill="1" applyBorder="1" applyAlignment="1"/>
    <xf numFmtId="4" fontId="2" fillId="2" borderId="7" xfId="0" applyNumberFormat="1" applyFont="1" applyFill="1" applyBorder="1" applyAlignment="1"/>
    <xf numFmtId="4" fontId="2" fillId="2" borderId="27" xfId="0" applyNumberFormat="1" applyFont="1" applyFill="1" applyBorder="1" applyAlignment="1"/>
    <xf numFmtId="0" fontId="2" fillId="2" borderId="29" xfId="0" applyFont="1" applyFill="1" applyBorder="1" applyAlignment="1"/>
    <xf numFmtId="4" fontId="2" fillId="2" borderId="29" xfId="0" applyNumberFormat="1" applyFont="1" applyFill="1" applyBorder="1" applyAlignment="1"/>
    <xf numFmtId="4" fontId="2" fillId="2" borderId="30" xfId="0" applyNumberFormat="1" applyFont="1" applyFill="1" applyBorder="1" applyAlignment="1"/>
    <xf numFmtId="4" fontId="2" fillId="2" borderId="32" xfId="0" applyNumberFormat="1" applyFont="1" applyFill="1" applyBorder="1" applyAlignment="1"/>
    <xf numFmtId="4" fontId="2" fillId="2" borderId="13" xfId="0" applyNumberFormat="1" applyFont="1" applyFill="1" applyBorder="1" applyAlignment="1"/>
    <xf numFmtId="0" fontId="2" fillId="2" borderId="8" xfId="0" applyFont="1" applyFill="1" applyBorder="1">
      <alignment vertical="top" wrapText="1"/>
    </xf>
    <xf numFmtId="0" fontId="2" fillId="2" borderId="21" xfId="0" applyFont="1" applyFill="1" applyBorder="1" applyAlignment="1"/>
    <xf numFmtId="0" fontId="2" fillId="2" borderId="36" xfId="0" applyFont="1" applyFill="1" applyBorder="1" applyAlignment="1"/>
    <xf numFmtId="0" fontId="2" fillId="2" borderId="37" xfId="0" applyFont="1" applyFill="1" applyBorder="1" applyAlignment="1"/>
    <xf numFmtId="0" fontId="2" fillId="2" borderId="39" xfId="0" applyFont="1" applyFill="1" applyBorder="1" applyAlignment="1"/>
    <xf numFmtId="0" fontId="2" fillId="2" borderId="40" xfId="0" applyFont="1" applyFill="1" applyBorder="1" applyAlignment="1"/>
    <xf numFmtId="0" fontId="2" fillId="2" borderId="42" xfId="0" applyFont="1" applyFill="1" applyBorder="1" applyAlignment="1"/>
    <xf numFmtId="0" fontId="2" fillId="2" borderId="4" xfId="0" applyFont="1" applyFill="1" applyBorder="1">
      <alignment vertical="top" wrapText="1"/>
    </xf>
    <xf numFmtId="49" fontId="2" fillId="2" borderId="36" xfId="0" applyNumberFormat="1" applyFont="1" applyFill="1" applyBorder="1" applyAlignment="1">
      <alignment wrapText="1"/>
    </xf>
    <xf numFmtId="0" fontId="2" fillId="2" borderId="36" xfId="0" applyNumberFormat="1" applyFont="1" applyFill="1" applyBorder="1">
      <alignment vertical="top" wrapText="1"/>
    </xf>
    <xf numFmtId="164" fontId="2" fillId="2" borderId="44" xfId="0" applyNumberFormat="1" applyFont="1" applyFill="1" applyBorder="1" applyAlignment="1"/>
    <xf numFmtId="0" fontId="2" fillId="2" borderId="46" xfId="0" applyFont="1" applyFill="1" applyBorder="1" applyAlignment="1">
      <alignment wrapText="1"/>
    </xf>
    <xf numFmtId="0" fontId="2" fillId="2" borderId="46" xfId="0" applyFont="1" applyFill="1" applyBorder="1">
      <alignment vertical="top" wrapText="1"/>
    </xf>
    <xf numFmtId="0" fontId="2" fillId="2" borderId="47" xfId="0" applyFont="1" applyFill="1" applyBorder="1" applyAlignment="1"/>
    <xf numFmtId="0" fontId="2" fillId="2" borderId="13" xfId="0" applyFont="1" applyFill="1" applyBorder="1">
      <alignment vertical="top" wrapText="1"/>
    </xf>
    <xf numFmtId="0" fontId="2" fillId="2" borderId="13" xfId="0" applyFont="1" applyFill="1" applyBorder="1" applyAlignment="1"/>
    <xf numFmtId="0" fontId="2" fillId="2" borderId="34" xfId="0" applyFont="1" applyFill="1" applyBorder="1" applyAlignment="1"/>
    <xf numFmtId="0" fontId="2" fillId="2" borderId="36" xfId="0" applyFont="1" applyFill="1" applyBorder="1" applyAlignment="1">
      <alignment wrapText="1"/>
    </xf>
    <xf numFmtId="0" fontId="2" fillId="2" borderId="36" xfId="0" applyFont="1" applyFill="1" applyBorder="1">
      <alignment vertical="top" wrapText="1"/>
    </xf>
    <xf numFmtId="0" fontId="2" fillId="2" borderId="39" xfId="0" applyFont="1" applyFill="1" applyBorder="1" applyAlignment="1">
      <alignment wrapText="1"/>
    </xf>
    <xf numFmtId="0" fontId="2" fillId="2" borderId="39" xfId="0" applyFont="1" applyFill="1" applyBorder="1">
      <alignment vertical="top" wrapText="1"/>
    </xf>
    <xf numFmtId="0" fontId="2" fillId="2" borderId="49" xfId="0" applyFont="1" applyFill="1" applyBorder="1" applyAlignment="1">
      <alignment wrapText="1"/>
    </xf>
    <xf numFmtId="0" fontId="2" fillId="2" borderId="49" xfId="0" applyFont="1" applyFill="1" applyBorder="1">
      <alignment vertical="top" wrapText="1"/>
    </xf>
    <xf numFmtId="0" fontId="2" fillId="2" borderId="49" xfId="0" applyFont="1" applyFill="1" applyBorder="1" applyAlignment="1"/>
    <xf numFmtId="0" fontId="2" fillId="2" borderId="50" xfId="0" applyFont="1" applyFill="1" applyBorder="1" applyAlignment="1"/>
    <xf numFmtId="49" fontId="2" fillId="2" borderId="4" xfId="0" applyNumberFormat="1" applyFont="1" applyFill="1" applyBorder="1">
      <alignment vertical="top" wrapText="1"/>
    </xf>
    <xf numFmtId="4" fontId="2" fillId="2" borderId="42" xfId="0" applyNumberFormat="1" applyFont="1" applyFill="1" applyBorder="1" applyAlignment="1"/>
    <xf numFmtId="49" fontId="2" fillId="2" borderId="36" xfId="0" applyNumberFormat="1" applyFont="1" applyFill="1" applyBorder="1" applyAlignment="1"/>
    <xf numFmtId="0" fontId="2" fillId="2" borderId="36" xfId="0" applyNumberFormat="1" applyFont="1" applyFill="1" applyBorder="1" applyAlignment="1"/>
    <xf numFmtId="0" fontId="2" fillId="2" borderId="36" xfId="0" applyNumberFormat="1" applyFont="1" applyFill="1" applyBorder="1" applyAlignment="1">
      <alignment wrapText="1"/>
    </xf>
    <xf numFmtId="49" fontId="2" fillId="2" borderId="36" xfId="0" applyNumberFormat="1" applyFont="1" applyFill="1" applyBorder="1">
      <alignment vertical="top" wrapText="1"/>
    </xf>
    <xf numFmtId="4" fontId="2" fillId="2" borderId="40" xfId="0" applyNumberFormat="1" applyFont="1" applyFill="1" applyBorder="1" applyAlignment="1"/>
    <xf numFmtId="0" fontId="2" fillId="2" borderId="46" xfId="0" applyFont="1" applyFill="1" applyBorder="1" applyAlignment="1"/>
    <xf numFmtId="49" fontId="2" fillId="2" borderId="4" xfId="0" applyNumberFormat="1" applyFont="1" applyFill="1" applyBorder="1" applyAlignment="1">
      <alignment wrapText="1"/>
    </xf>
    <xf numFmtId="0" fontId="2" fillId="0" borderId="4" xfId="0" applyFont="1" applyBorder="1">
      <alignment vertical="top" wrapText="1"/>
    </xf>
    <xf numFmtId="0" fontId="2" fillId="0" borderId="4" xfId="0" applyFont="1" applyBorder="1" applyAlignment="1">
      <alignment wrapText="1"/>
    </xf>
    <xf numFmtId="49" fontId="2" fillId="2" borderId="45" xfId="0" applyNumberFormat="1" applyFont="1" applyFill="1" applyBorder="1">
      <alignment vertical="top" wrapText="1"/>
    </xf>
    <xf numFmtId="49" fontId="2" fillId="2" borderId="12" xfId="0" applyNumberFormat="1" applyFont="1" applyFill="1" applyBorder="1">
      <alignment vertical="top" wrapText="1"/>
    </xf>
    <xf numFmtId="0" fontId="1" fillId="2" borderId="4" xfId="0" applyFont="1" applyFill="1" applyBorder="1" applyAlignment="1"/>
    <xf numFmtId="49" fontId="2" fillId="2" borderId="3" xfId="0" applyNumberFormat="1" applyFont="1" applyFill="1" applyBorder="1">
      <alignment vertical="top" wrapText="1"/>
    </xf>
    <xf numFmtId="49" fontId="2" fillId="2" borderId="9" xfId="0" applyNumberFormat="1" applyFont="1" applyFill="1" applyBorder="1">
      <alignment vertical="top" wrapText="1"/>
    </xf>
    <xf numFmtId="0" fontId="2" fillId="2" borderId="10" xfId="0" applyFont="1" applyFill="1" applyBorder="1" applyAlignment="1"/>
    <xf numFmtId="0" fontId="2" fillId="2" borderId="51" xfId="0" applyFont="1" applyFill="1" applyBorder="1" applyAlignment="1"/>
    <xf numFmtId="0" fontId="2" fillId="0" borderId="4" xfId="0" applyFont="1" applyBorder="1" applyAlignment="1"/>
    <xf numFmtId="4" fontId="2" fillId="2" borderId="4" xfId="0" applyNumberFormat="1" applyFont="1" applyFill="1" applyBorder="1" applyAlignment="1"/>
    <xf numFmtId="0" fontId="2" fillId="0" borderId="6" xfId="0" applyFont="1" applyBorder="1" applyAlignment="1">
      <alignment wrapText="1"/>
    </xf>
    <xf numFmtId="0" fontId="2" fillId="2" borderId="8" xfId="0" applyFont="1" applyFill="1" applyBorder="1" applyAlignment="1">
      <alignment wrapText="1"/>
    </xf>
    <xf numFmtId="4" fontId="2" fillId="2" borderId="21" xfId="0" applyNumberFormat="1" applyFont="1" applyFill="1" applyBorder="1" applyAlignment="1"/>
    <xf numFmtId="0" fontId="2" fillId="0" borderId="36" xfId="0" applyFont="1" applyBorder="1" applyAlignment="1">
      <alignment wrapText="1"/>
    </xf>
    <xf numFmtId="164" fontId="2" fillId="2" borderId="42" xfId="0" applyNumberFormat="1" applyFont="1" applyFill="1" applyBorder="1" applyAlignment="1"/>
    <xf numFmtId="0" fontId="2" fillId="0" borderId="49" xfId="0" applyFont="1" applyBorder="1" applyAlignment="1">
      <alignment wrapText="1"/>
    </xf>
    <xf numFmtId="49" fontId="2" fillId="0" borderId="39" xfId="0" applyNumberFormat="1" applyFont="1" applyBorder="1" applyAlignment="1">
      <alignment wrapText="1"/>
    </xf>
    <xf numFmtId="0" fontId="2" fillId="2" borderId="41" xfId="0" applyFont="1" applyFill="1" applyBorder="1" applyAlignment="1">
      <alignment vertical="top"/>
    </xf>
    <xf numFmtId="0" fontId="2" fillId="2" borderId="43" xfId="0" applyFont="1" applyFill="1" applyBorder="1" applyAlignment="1">
      <alignment vertical="top"/>
    </xf>
    <xf numFmtId="49" fontId="2" fillId="0" borderId="36" xfId="0" applyNumberFormat="1" applyFont="1" applyBorder="1" applyAlignment="1">
      <alignment wrapText="1"/>
    </xf>
    <xf numFmtId="0" fontId="2" fillId="2" borderId="48" xfId="0" applyFont="1" applyFill="1" applyBorder="1" applyAlignment="1">
      <alignment vertical="top"/>
    </xf>
    <xf numFmtId="4" fontId="2" fillId="2" borderId="50" xfId="0" applyNumberFormat="1" applyFont="1" applyFill="1" applyBorder="1" applyAlignment="1"/>
    <xf numFmtId="1" fontId="2" fillId="2" borderId="49" xfId="0" applyNumberFormat="1" applyFont="1" applyFill="1" applyBorder="1" applyAlignment="1"/>
    <xf numFmtId="1" fontId="2" fillId="2" borderId="39" xfId="0" applyNumberFormat="1" applyFont="1" applyFill="1" applyBorder="1" applyAlignment="1"/>
    <xf numFmtId="49" fontId="2" fillId="0" borderId="39" xfId="0" applyNumberFormat="1" applyFont="1" applyBorder="1">
      <alignment vertical="top" wrapText="1"/>
    </xf>
    <xf numFmtId="0" fontId="2" fillId="2" borderId="43" xfId="0" applyFont="1" applyFill="1" applyBorder="1" applyAlignment="1"/>
    <xf numFmtId="1" fontId="2" fillId="0" borderId="36" xfId="0" applyNumberFormat="1" applyFont="1" applyBorder="1" applyAlignment="1">
      <alignment wrapText="1"/>
    </xf>
    <xf numFmtId="49" fontId="2" fillId="0" borderId="49" xfId="0" applyNumberFormat="1" applyFont="1" applyBorder="1" applyAlignment="1">
      <alignment wrapText="1"/>
    </xf>
    <xf numFmtId="164" fontId="2" fillId="2" borderId="53" xfId="0" applyNumberFormat="1" applyFont="1" applyFill="1" applyBorder="1" applyAlignment="1"/>
    <xf numFmtId="1" fontId="2" fillId="0" borderId="49" xfId="0" applyNumberFormat="1" applyFont="1" applyBorder="1" applyAlignment="1">
      <alignment wrapText="1"/>
    </xf>
    <xf numFmtId="0" fontId="2" fillId="0" borderId="36" xfId="0" applyFont="1" applyBorder="1" applyAlignment="1"/>
    <xf numFmtId="0" fontId="2" fillId="0" borderId="49" xfId="0" applyFont="1" applyBorder="1" applyAlignment="1"/>
    <xf numFmtId="49" fontId="2" fillId="0" borderId="39" xfId="0" applyNumberFormat="1" applyFont="1" applyBorder="1" applyAlignment="1"/>
    <xf numFmtId="164" fontId="2" fillId="2" borderId="4" xfId="0" applyNumberFormat="1" applyFont="1" applyFill="1" applyBorder="1" applyAlignment="1"/>
    <xf numFmtId="0" fontId="2" fillId="2" borderId="71" xfId="0" applyFont="1" applyFill="1" applyBorder="1" applyAlignment="1">
      <alignment vertical="top"/>
    </xf>
    <xf numFmtId="0" fontId="2" fillId="0" borderId="39" xfId="0" applyFont="1" applyBorder="1" applyAlignment="1"/>
    <xf numFmtId="4" fontId="2" fillId="2" borderId="39" xfId="0" applyNumberFormat="1" applyFont="1" applyFill="1" applyBorder="1" applyAlignment="1"/>
    <xf numFmtId="0" fontId="2" fillId="2" borderId="58" xfId="0" applyFont="1" applyFill="1" applyBorder="1" applyAlignment="1"/>
    <xf numFmtId="0" fontId="1" fillId="2" borderId="72" xfId="0" applyFont="1" applyFill="1" applyBorder="1" applyAlignment="1">
      <alignment horizontal="center" vertical="top"/>
    </xf>
    <xf numFmtId="0" fontId="1" fillId="0" borderId="4" xfId="0" applyFont="1" applyBorder="1" applyAlignment="1"/>
    <xf numFmtId="0" fontId="2" fillId="2" borderId="59" xfId="0" applyFont="1" applyFill="1" applyBorder="1" applyAlignment="1"/>
    <xf numFmtId="0" fontId="2" fillId="2" borderId="73" xfId="0" applyFont="1" applyFill="1" applyBorder="1" applyAlignment="1">
      <alignment vertical="top"/>
    </xf>
    <xf numFmtId="0" fontId="2" fillId="2" borderId="61" xfId="0" applyFont="1" applyFill="1" applyBorder="1" applyAlignment="1"/>
    <xf numFmtId="0" fontId="2" fillId="0" borderId="36" xfId="0" applyFont="1" applyBorder="1">
      <alignment vertical="top" wrapText="1"/>
    </xf>
    <xf numFmtId="0" fontId="2" fillId="0" borderId="70" xfId="0" applyNumberFormat="1" applyFont="1" applyBorder="1">
      <alignment vertical="top" wrapText="1"/>
    </xf>
    <xf numFmtId="0" fontId="2" fillId="0" borderId="39" xfId="0" applyNumberFormat="1" applyFont="1" applyBorder="1">
      <alignment vertical="top" wrapText="1"/>
    </xf>
    <xf numFmtId="0" fontId="2" fillId="0" borderId="40" xfId="0" applyNumberFormat="1" applyFont="1" applyBorder="1">
      <alignment vertical="top" wrapText="1"/>
    </xf>
    <xf numFmtId="0" fontId="1" fillId="0" borderId="64" xfId="0" applyFont="1" applyBorder="1">
      <alignment vertical="top" wrapText="1"/>
    </xf>
    <xf numFmtId="49" fontId="2" fillId="2" borderId="64" xfId="0" applyNumberFormat="1" applyFont="1" applyFill="1" applyBorder="1" applyAlignment="1"/>
    <xf numFmtId="0" fontId="2" fillId="2" borderId="64" xfId="0" applyNumberFormat="1" applyFont="1" applyFill="1" applyBorder="1" applyAlignment="1"/>
    <xf numFmtId="0" fontId="2" fillId="2" borderId="64" xfId="0" applyFont="1" applyFill="1" applyBorder="1" applyAlignment="1"/>
    <xf numFmtId="164" fontId="1" fillId="2" borderId="63" xfId="0" applyNumberFormat="1" applyFont="1" applyFill="1" applyBorder="1" applyAlignment="1"/>
    <xf numFmtId="0" fontId="2" fillId="0" borderId="62" xfId="0" applyNumberFormat="1" applyFont="1" applyBorder="1">
      <alignment vertical="top" wrapText="1"/>
    </xf>
    <xf numFmtId="0" fontId="1" fillId="0" borderId="66" xfId="0" applyFont="1" applyBorder="1">
      <alignment vertical="top" wrapText="1"/>
    </xf>
    <xf numFmtId="49" fontId="2" fillId="2" borderId="66" xfId="0" applyNumberFormat="1" applyFont="1" applyFill="1" applyBorder="1" applyAlignment="1"/>
    <xf numFmtId="0" fontId="2" fillId="2" borderId="66" xfId="0" applyNumberFormat="1" applyFont="1" applyFill="1" applyBorder="1" applyAlignment="1"/>
    <xf numFmtId="0" fontId="2" fillId="2" borderId="66" xfId="0" applyFont="1" applyFill="1" applyBorder="1" applyAlignment="1"/>
    <xf numFmtId="164" fontId="1" fillId="2" borderId="67" xfId="0" applyNumberFormat="1" applyFont="1" applyFill="1" applyBorder="1" applyAlignment="1"/>
    <xf numFmtId="0" fontId="2" fillId="0" borderId="4" xfId="0" applyNumberFormat="1" applyFont="1" applyBorder="1">
      <alignment vertical="top" wrapText="1"/>
    </xf>
    <xf numFmtId="0" fontId="2" fillId="2" borderId="68" xfId="0" applyFont="1" applyFill="1" applyBorder="1" applyAlignment="1">
      <alignment vertical="top"/>
    </xf>
    <xf numFmtId="4" fontId="1" fillId="2" borderId="59" xfId="0" applyNumberFormat="1" applyFont="1" applyFill="1" applyBorder="1" applyAlignment="1"/>
    <xf numFmtId="0" fontId="1" fillId="2" borderId="68" xfId="0" applyFont="1" applyFill="1" applyBorder="1" applyAlignment="1">
      <alignment horizontal="center" vertical="top"/>
    </xf>
    <xf numFmtId="0" fontId="2" fillId="2" borderId="69" xfId="0" applyFont="1" applyFill="1" applyBorder="1" applyAlignment="1">
      <alignment vertical="top"/>
    </xf>
    <xf numFmtId="0" fontId="2" fillId="0" borderId="10" xfId="0" applyFont="1" applyBorder="1" applyAlignment="1"/>
    <xf numFmtId="4" fontId="2" fillId="2" borderId="10" xfId="0" applyNumberFormat="1" applyFont="1" applyFill="1" applyBorder="1" applyAlignment="1"/>
    <xf numFmtId="4" fontId="2" fillId="2" borderId="60" xfId="0" applyNumberFormat="1" applyFont="1" applyFill="1" applyBorder="1" applyAlignment="1"/>
    <xf numFmtId="0" fontId="2" fillId="2" borderId="13" xfId="0" applyFont="1" applyFill="1" applyBorder="1" applyAlignment="1">
      <alignment vertical="top"/>
    </xf>
    <xf numFmtId="0" fontId="2" fillId="2" borderId="55" xfId="0" applyFont="1" applyFill="1" applyBorder="1" applyAlignment="1"/>
    <xf numFmtId="0" fontId="2" fillId="2" borderId="56" xfId="0" applyFont="1" applyFill="1" applyBorder="1" applyAlignment="1"/>
    <xf numFmtId="0" fontId="2" fillId="5" borderId="6" xfId="0" applyFont="1" applyFill="1" applyBorder="1" applyAlignment="1">
      <alignment horizontal="left"/>
    </xf>
    <xf numFmtId="49" fontId="1" fillId="2" borderId="17" xfId="0" applyNumberFormat="1" applyFont="1" applyFill="1" applyBorder="1" applyAlignment="1">
      <alignment horizontal="left" vertical="top" wrapText="1"/>
    </xf>
    <xf numFmtId="49" fontId="1" fillId="2" borderId="2" xfId="0" applyNumberFormat="1" applyFont="1" applyFill="1" applyBorder="1" applyAlignment="1">
      <alignment horizontal="left" vertical="top" wrapText="1"/>
    </xf>
    <xf numFmtId="49" fontId="1" fillId="2" borderId="4" xfId="0" applyNumberFormat="1" applyFont="1" applyFill="1" applyBorder="1">
      <alignment vertical="top" wrapText="1"/>
    </xf>
    <xf numFmtId="0" fontId="2" fillId="2" borderId="4" xfId="0" applyFont="1" applyFill="1" applyBorder="1" applyAlignment="1"/>
    <xf numFmtId="0" fontId="1" fillId="2" borderId="4" xfId="0" applyFont="1" applyFill="1" applyBorder="1">
      <alignment vertical="top" wrapText="1"/>
    </xf>
    <xf numFmtId="49" fontId="1" fillId="2" borderId="32" xfId="0" applyNumberFormat="1" applyFont="1" applyFill="1" applyBorder="1" applyAlignment="1">
      <alignment horizontal="left" vertical="top" wrapText="1"/>
    </xf>
    <xf numFmtId="0" fontId="2" fillId="2" borderId="32" xfId="0" applyFont="1" applyFill="1" applyBorder="1" applyAlignment="1"/>
    <xf numFmtId="4" fontId="2" fillId="2" borderId="4" xfId="0" applyNumberFormat="1" applyFont="1" applyFill="1" applyBorder="1" applyAlignment="1">
      <alignment vertical="center"/>
    </xf>
    <xf numFmtId="0" fontId="2" fillId="2" borderId="8" xfId="0" applyFont="1" applyFill="1" applyBorder="1" applyAlignment="1">
      <alignment vertical="top"/>
    </xf>
    <xf numFmtId="49" fontId="1" fillId="2" borderId="4" xfId="0" applyNumberFormat="1" applyFont="1" applyFill="1" applyBorder="1" applyAlignment="1">
      <alignment vertical="center"/>
    </xf>
    <xf numFmtId="0" fontId="2" fillId="2" borderId="4" xfId="0"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49" fontId="2" fillId="2" borderId="57" xfId="0" applyNumberFormat="1" applyFont="1" applyFill="1" applyBorder="1" applyAlignment="1">
      <alignment horizontal="left" vertical="center" wrapText="1"/>
    </xf>
    <xf numFmtId="49" fontId="1" fillId="2" borderId="4" xfId="0" applyNumberFormat="1" applyFont="1" applyFill="1" applyBorder="1" applyAlignment="1">
      <alignment horizontal="left" vertical="center"/>
    </xf>
    <xf numFmtId="49" fontId="3" fillId="2" borderId="4" xfId="0" applyNumberFormat="1" applyFont="1" applyFill="1" applyBorder="1" applyAlignment="1">
      <alignment vertical="center"/>
    </xf>
    <xf numFmtId="0" fontId="2" fillId="2" borderId="4" xfId="0" applyFont="1" applyFill="1" applyBorder="1" applyAlignment="1">
      <alignment horizontal="left" vertical="center" wrapText="1"/>
    </xf>
    <xf numFmtId="49" fontId="1" fillId="4" borderId="75" xfId="0" applyNumberFormat="1" applyFont="1" applyFill="1" applyBorder="1" applyAlignment="1">
      <alignment horizontal="center" vertical="center" wrapText="1"/>
    </xf>
    <xf numFmtId="49" fontId="1" fillId="4" borderId="76" xfId="0" applyNumberFormat="1" applyFont="1" applyFill="1" applyBorder="1" applyAlignment="1">
      <alignment horizontal="center" vertical="center" wrapText="1"/>
    </xf>
    <xf numFmtId="49" fontId="1" fillId="4" borderId="77" xfId="0" applyNumberFormat="1" applyFont="1" applyFill="1" applyBorder="1" applyAlignment="1">
      <alignment horizontal="center" vertical="center" wrapText="1"/>
    </xf>
    <xf numFmtId="164" fontId="2" fillId="2" borderId="78" xfId="0" applyNumberFormat="1" applyFont="1" applyFill="1" applyBorder="1" applyAlignment="1">
      <alignment vertical="center"/>
    </xf>
    <xf numFmtId="49" fontId="1" fillId="2" borderId="79" xfId="0" applyNumberFormat="1" applyFont="1" applyFill="1" applyBorder="1" applyAlignment="1">
      <alignment horizontal="right" vertical="center"/>
    </xf>
    <xf numFmtId="0" fontId="1" fillId="2" borderId="80" xfId="0" applyFont="1" applyFill="1" applyBorder="1" applyAlignment="1">
      <alignment horizontal="right" vertical="center"/>
    </xf>
    <xf numFmtId="164" fontId="1" fillId="2" borderId="81" xfId="0" applyNumberFormat="1" applyFont="1" applyFill="1" applyBorder="1" applyAlignment="1">
      <alignment vertical="center"/>
    </xf>
    <xf numFmtId="49" fontId="1" fillId="4" borderId="82" xfId="0" applyNumberFormat="1" applyFont="1" applyFill="1" applyBorder="1" applyAlignment="1">
      <alignment horizontal="center" vertical="center" wrapText="1"/>
    </xf>
    <xf numFmtId="0" fontId="2" fillId="2" borderId="83" xfId="0" applyNumberFormat="1" applyFont="1" applyFill="1" applyBorder="1" applyAlignment="1">
      <alignment horizontal="center" vertical="center"/>
    </xf>
    <xf numFmtId="0" fontId="2" fillId="2" borderId="84" xfId="0" applyFont="1" applyFill="1" applyBorder="1" applyAlignment="1">
      <alignment horizontal="center"/>
    </xf>
    <xf numFmtId="49" fontId="2" fillId="2" borderId="4" xfId="0" applyNumberFormat="1" applyFont="1" applyFill="1" applyBorder="1" applyAlignment="1"/>
    <xf numFmtId="0" fontId="2" fillId="2" borderId="4" xfId="0" applyFont="1" applyFill="1" applyBorder="1" applyAlignment="1">
      <alignment vertical="top"/>
    </xf>
    <xf numFmtId="49" fontId="1" fillId="6" borderId="85" xfId="0" applyNumberFormat="1" applyFont="1" applyFill="1" applyBorder="1" applyAlignment="1">
      <alignment horizontal="center" vertical="center" wrapText="1"/>
    </xf>
    <xf numFmtId="49" fontId="1" fillId="6" borderId="85" xfId="0" applyNumberFormat="1" applyFont="1" applyFill="1" applyBorder="1" applyAlignment="1">
      <alignment horizontal="left" vertical="center" wrapText="1"/>
    </xf>
    <xf numFmtId="49" fontId="1" fillId="2" borderId="4" xfId="0" applyNumberFormat="1" applyFont="1" applyFill="1" applyBorder="1" applyAlignment="1">
      <alignment horizontal="left"/>
    </xf>
    <xf numFmtId="0" fontId="1" fillId="2" borderId="4" xfId="0" applyFont="1" applyFill="1" applyBorder="1" applyAlignment="1">
      <alignment horizontal="left"/>
    </xf>
    <xf numFmtId="0" fontId="2" fillId="2" borderId="4" xfId="0" applyFont="1" applyFill="1" applyBorder="1" applyAlignment="1">
      <alignment horizontal="left"/>
    </xf>
    <xf numFmtId="49" fontId="1" fillId="2" borderId="4" xfId="0" applyNumberFormat="1" applyFont="1" applyFill="1" applyBorder="1" applyAlignment="1">
      <alignment horizontal="center" vertical="center"/>
    </xf>
    <xf numFmtId="0" fontId="1" fillId="2" borderId="4" xfId="0" applyFont="1" applyFill="1" applyBorder="1" applyAlignment="1">
      <alignment horizontal="center" vertical="center"/>
    </xf>
    <xf numFmtId="49" fontId="1" fillId="2" borderId="86" xfId="0" applyNumberFormat="1" applyFont="1" applyFill="1" applyBorder="1" applyAlignment="1">
      <alignment vertical="center"/>
    </xf>
    <xf numFmtId="0" fontId="1" fillId="2" borderId="86" xfId="0" applyFont="1" applyFill="1" applyBorder="1" applyAlignment="1">
      <alignment vertical="center"/>
    </xf>
    <xf numFmtId="0" fontId="2" fillId="2" borderId="86" xfId="0" applyFont="1" applyFill="1" applyBorder="1" applyAlignment="1"/>
    <xf numFmtId="0" fontId="2" fillId="2" borderId="86" xfId="0" applyFont="1" applyFill="1" applyBorder="1" applyAlignment="1">
      <alignment horizontal="left"/>
    </xf>
    <xf numFmtId="0" fontId="2" fillId="2" borderId="86" xfId="0" applyFont="1" applyFill="1" applyBorder="1" applyAlignment="1">
      <alignment horizontal="right" vertical="center"/>
    </xf>
    <xf numFmtId="0" fontId="2" fillId="2" borderId="86" xfId="0" applyFont="1" applyFill="1" applyBorder="1" applyAlignment="1">
      <alignment vertical="center" wrapText="1"/>
    </xf>
    <xf numFmtId="49" fontId="7" fillId="2" borderId="4" xfId="0" applyNumberFormat="1" applyFont="1" applyFill="1" applyBorder="1" applyAlignment="1">
      <alignment horizontal="left"/>
    </xf>
    <xf numFmtId="0" fontId="7" fillId="2" borderId="4" xfId="0" applyFont="1" applyFill="1" applyBorder="1" applyAlignment="1">
      <alignment wrapText="1"/>
    </xf>
    <xf numFmtId="49" fontId="2" fillId="2" borderId="4" xfId="1" applyNumberFormat="1" applyFont="1" applyFill="1" applyBorder="1" applyAlignment="1">
      <alignment horizontal="left"/>
    </xf>
    <xf numFmtId="49" fontId="2" fillId="2" borderId="4" xfId="0" applyNumberFormat="1" applyFont="1" applyFill="1" applyBorder="1" applyAlignment="1">
      <alignment horizontal="left"/>
    </xf>
    <xf numFmtId="49" fontId="2" fillId="2" borderId="4" xfId="0" applyNumberFormat="1" applyFont="1" applyFill="1" applyBorder="1" applyAlignment="1">
      <alignment horizontal="left" wrapText="1"/>
    </xf>
    <xf numFmtId="0" fontId="2" fillId="2" borderId="4" xfId="0" applyFont="1" applyFill="1" applyBorder="1" applyAlignment="1">
      <alignment horizontal="left" wrapText="1"/>
    </xf>
    <xf numFmtId="49" fontId="2" fillId="2" borderId="4" xfId="0" applyNumberFormat="1" applyFont="1" applyFill="1" applyBorder="1" applyAlignment="1">
      <alignment horizontal="right"/>
    </xf>
    <xf numFmtId="49" fontId="2" fillId="7" borderId="86" xfId="0" applyNumberFormat="1" applyFont="1" applyFill="1" applyBorder="1" applyAlignment="1">
      <alignment horizontal="left" vertical="center"/>
    </xf>
    <xf numFmtId="49" fontId="1" fillId="6" borderId="88" xfId="0" applyNumberFormat="1" applyFont="1" applyFill="1" applyBorder="1" applyAlignment="1">
      <alignment horizontal="right" vertical="center" wrapText="1"/>
    </xf>
    <xf numFmtId="0" fontId="1" fillId="6" borderId="89" xfId="0" applyFont="1" applyFill="1" applyBorder="1" applyAlignment="1">
      <alignment horizontal="right" vertical="center" wrapText="1"/>
    </xf>
    <xf numFmtId="0" fontId="1" fillId="6" borderId="90" xfId="0" applyFont="1" applyFill="1" applyBorder="1" applyAlignment="1">
      <alignment horizontal="right" vertical="center" wrapText="1"/>
    </xf>
    <xf numFmtId="164" fontId="1" fillId="6" borderId="87" xfId="0" applyNumberFormat="1" applyFont="1" applyFill="1" applyBorder="1" applyAlignment="1">
      <alignment vertical="center"/>
    </xf>
  </cellXfs>
  <cellStyles count="2">
    <cellStyle name="Navadno" xfId="0" builtinId="0"/>
    <cellStyle name="Navadno 2" xfId="1" xr:uid="{C89E834E-3017-4F2A-827D-909DC694DC05}"/>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F4F4F4"/>
      <rgbColor rgb="FFAAAAAA"/>
      <rgbColor rgb="FFFCF5D5"/>
      <rgbColor rgb="FFD8D8D8"/>
      <rgbColor rgb="FFFFFFCC"/>
      <rgbColor rgb="FF515151"/>
      <rgbColor rgb="FFD8D8D8"/>
      <rgbColor rgb="FFFCF5D5"/>
      <rgbColor rgb="FFFF260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5400" dir="5400000" rotWithShape="0">
            <a:srgbClr val="000000">
              <a:alpha val="50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8"/>
  <sheetViews>
    <sheetView showGridLines="0" tabSelected="1" zoomScaleNormal="100" workbookViewId="0">
      <selection activeCell="N12" sqref="N12"/>
    </sheetView>
  </sheetViews>
  <sheetFormatPr defaultColWidth="5.28515625" defaultRowHeight="13.9" customHeight="1" x14ac:dyDescent="0.2"/>
  <cols>
    <col min="1" max="1" width="9.85546875" style="178" customWidth="1"/>
    <col min="2" max="2" width="61.42578125" style="178" customWidth="1"/>
    <col min="3" max="3" width="13.7109375" style="178" customWidth="1"/>
    <col min="4" max="4" width="30.42578125" style="178" customWidth="1"/>
    <col min="5" max="5" width="5.7109375" style="178" customWidth="1"/>
    <col min="6" max="6" width="5.28515625" style="178" customWidth="1"/>
    <col min="7" max="16384" width="5.28515625" style="178"/>
  </cols>
  <sheetData>
    <row r="1" spans="1:7" ht="12.95" customHeight="1" x14ac:dyDescent="0.2">
      <c r="A1" s="324" t="s">
        <v>0</v>
      </c>
      <c r="B1" s="325"/>
      <c r="C1" s="326"/>
      <c r="D1" s="179"/>
      <c r="E1" s="322"/>
      <c r="F1" s="303"/>
      <c r="G1" s="303"/>
    </row>
    <row r="2" spans="1:7" ht="14.25" customHeight="1" x14ac:dyDescent="0.2">
      <c r="A2" s="1"/>
      <c r="B2" s="1"/>
      <c r="C2" s="179"/>
      <c r="D2" s="179"/>
      <c r="E2" s="322"/>
      <c r="F2" s="303"/>
    </row>
    <row r="3" spans="1:7" ht="13.35" customHeight="1" x14ac:dyDescent="0.25">
      <c r="A3" s="1"/>
      <c r="B3" s="180"/>
      <c r="C3" s="2" t="s">
        <v>1</v>
      </c>
      <c r="D3" s="3"/>
      <c r="E3" s="217"/>
      <c r="F3" s="303"/>
    </row>
    <row r="4" spans="1:7" ht="13.7" customHeight="1" x14ac:dyDescent="0.25">
      <c r="A4" s="180"/>
      <c r="B4" s="180"/>
      <c r="C4" s="2" t="s">
        <v>2</v>
      </c>
      <c r="D4" s="4"/>
      <c r="E4" s="217"/>
      <c r="F4" s="303"/>
    </row>
    <row r="5" spans="1:7" ht="13.35" customHeight="1" x14ac:dyDescent="0.25">
      <c r="A5" s="180"/>
      <c r="B5" s="180"/>
      <c r="C5" s="5"/>
      <c r="D5" s="6"/>
      <c r="E5" s="217"/>
      <c r="F5" s="303"/>
    </row>
    <row r="6" spans="1:7" ht="12.95" customHeight="1" x14ac:dyDescent="0.25">
      <c r="A6" s="328" t="s">
        <v>3</v>
      </c>
      <c r="B6" s="180"/>
      <c r="C6" s="180"/>
      <c r="D6" s="180"/>
      <c r="E6" s="217"/>
      <c r="F6" s="303"/>
    </row>
    <row r="7" spans="1:7" ht="15.2" customHeight="1" thickBot="1" x14ac:dyDescent="0.25">
      <c r="A7" s="329"/>
      <c r="B7" s="330"/>
      <c r="C7" s="325"/>
      <c r="D7" s="326"/>
      <c r="E7" s="217"/>
      <c r="F7" s="303"/>
    </row>
    <row r="8" spans="1:7" ht="27" customHeight="1" x14ac:dyDescent="0.2">
      <c r="A8" s="338" t="s">
        <v>4</v>
      </c>
      <c r="B8" s="331" t="s">
        <v>5</v>
      </c>
      <c r="C8" s="332" t="s">
        <v>6</v>
      </c>
      <c r="D8" s="333" t="s">
        <v>7</v>
      </c>
      <c r="E8" s="217"/>
      <c r="F8" s="303"/>
    </row>
    <row r="9" spans="1:7" ht="27" customHeight="1" x14ac:dyDescent="0.2">
      <c r="A9" s="339">
        <v>1</v>
      </c>
      <c r="B9" s="327" t="s">
        <v>8</v>
      </c>
      <c r="C9" s="8" t="s">
        <v>9</v>
      </c>
      <c r="D9" s="334" cm="1">
        <f t="array" ref="D9">'Sklop 1 - PRIPRAVLJALNA dela'!F24+'Sklop 1 - SI dela'!F165+'Sklop 1 - EI dela'!F88</f>
        <v>0</v>
      </c>
      <c r="E9" s="217"/>
      <c r="F9" s="303"/>
    </row>
    <row r="10" spans="1:7" ht="27" customHeight="1" x14ac:dyDescent="0.2">
      <c r="A10" s="339">
        <v>2</v>
      </c>
      <c r="B10" s="327" t="s">
        <v>10</v>
      </c>
      <c r="C10" s="8" t="s">
        <v>11</v>
      </c>
      <c r="D10" s="334" cm="1">
        <f t="array" ref="D10">'Sklop 2'!G14</f>
        <v>0</v>
      </c>
      <c r="E10" s="217"/>
      <c r="F10" s="303"/>
    </row>
    <row r="11" spans="1:7" ht="27" customHeight="1" thickBot="1" x14ac:dyDescent="0.3">
      <c r="A11" s="340"/>
      <c r="B11" s="335" t="s">
        <v>12</v>
      </c>
      <c r="C11" s="336"/>
      <c r="D11" s="337" cm="1">
        <f t="array" ref="D11">SUM(D9:D10)</f>
        <v>0</v>
      </c>
      <c r="E11" s="217"/>
      <c r="F11" s="303"/>
    </row>
    <row r="12" spans="1:7" ht="12.95" customHeight="1" x14ac:dyDescent="0.25">
      <c r="A12" s="9"/>
      <c r="B12" s="9"/>
      <c r="C12" s="183"/>
      <c r="D12" s="184"/>
      <c r="E12" s="180"/>
      <c r="F12" s="303"/>
    </row>
    <row r="13" spans="1:7" ht="12.95" customHeight="1" x14ac:dyDescent="0.25">
      <c r="A13" s="9"/>
      <c r="B13" s="9"/>
      <c r="C13" s="183"/>
      <c r="D13" s="184"/>
      <c r="E13" s="180"/>
      <c r="F13" s="303"/>
    </row>
    <row r="14" spans="1:7" ht="12.95" customHeight="1" x14ac:dyDescent="0.25">
      <c r="A14" s="341" t="s">
        <v>13</v>
      </c>
      <c r="B14" s="314"/>
      <c r="C14" s="314"/>
      <c r="D14" s="180"/>
      <c r="E14" s="180"/>
      <c r="F14" s="303"/>
    </row>
    <row r="15" spans="1:7" ht="12.95" customHeight="1" x14ac:dyDescent="0.25">
      <c r="A15" s="342"/>
      <c r="B15" s="323"/>
      <c r="C15" s="194"/>
      <c r="D15" s="180"/>
      <c r="E15" s="180"/>
      <c r="F15" s="303"/>
    </row>
    <row r="16" spans="1:7" ht="13.9" customHeight="1" x14ac:dyDescent="0.2">
      <c r="A16" s="303"/>
      <c r="B16" s="303"/>
      <c r="C16" s="303"/>
      <c r="D16" s="303"/>
      <c r="E16" s="303"/>
      <c r="F16" s="303"/>
    </row>
    <row r="17" spans="1:6" ht="13.9" customHeight="1" x14ac:dyDescent="0.2">
      <c r="A17" s="303"/>
      <c r="E17" s="303"/>
      <c r="F17" s="303"/>
    </row>
    <row r="18" spans="1:6" ht="13.9" customHeight="1" x14ac:dyDescent="0.2">
      <c r="A18" s="303"/>
    </row>
  </sheetData>
  <mergeCells count="1">
    <mergeCell ref="B14:C14"/>
  </mergeCells>
  <pageMargins left="0.7" right="0.7" top="0.75" bottom="0.75" header="0.3" footer="0.3"/>
  <pageSetup scale="80" fitToHeight="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28"/>
  <sheetViews>
    <sheetView showGridLines="0" view="pageBreakPreview" zoomScale="60" zoomScaleNormal="100" workbookViewId="0">
      <selection activeCell="H17" sqref="H17"/>
    </sheetView>
  </sheetViews>
  <sheetFormatPr defaultColWidth="5.28515625" defaultRowHeight="15" x14ac:dyDescent="0.2"/>
  <cols>
    <col min="1" max="1" width="5.28515625" style="178" customWidth="1"/>
    <col min="2" max="2" width="81.7109375" style="178" customWidth="1"/>
    <col min="3" max="3" width="5.28515625" style="178" customWidth="1"/>
    <col min="4" max="16384" width="5.28515625" style="178"/>
  </cols>
  <sheetData>
    <row r="1" spans="1:2" x14ac:dyDescent="0.2">
      <c r="A1" s="315" t="s">
        <v>14</v>
      </c>
      <c r="B1" s="316"/>
    </row>
    <row r="2" spans="1:2" ht="360" x14ac:dyDescent="0.2">
      <c r="A2" s="10" t="s">
        <v>15</v>
      </c>
      <c r="B2" s="11" t="s">
        <v>272</v>
      </c>
    </row>
    <row r="3" spans="1:2" ht="165" x14ac:dyDescent="0.2">
      <c r="A3" s="10" t="s">
        <v>16</v>
      </c>
      <c r="B3" s="11" t="s">
        <v>17</v>
      </c>
    </row>
    <row r="4" spans="1:2" ht="30" x14ac:dyDescent="0.2">
      <c r="A4" s="10" t="s">
        <v>18</v>
      </c>
      <c r="B4" s="11" t="s">
        <v>19</v>
      </c>
    </row>
    <row r="5" spans="1:2" ht="60" x14ac:dyDescent="0.2">
      <c r="A5" s="10" t="s">
        <v>20</v>
      </c>
      <c r="B5" s="11" t="s">
        <v>21</v>
      </c>
    </row>
    <row r="6" spans="1:2" ht="45" x14ac:dyDescent="0.2">
      <c r="A6" s="10" t="s">
        <v>22</v>
      </c>
      <c r="B6" s="11" t="s">
        <v>23</v>
      </c>
    </row>
    <row r="7" spans="1:2" x14ac:dyDescent="0.2">
      <c r="A7" s="12"/>
      <c r="B7" s="187"/>
    </row>
    <row r="8" spans="1:2" x14ac:dyDescent="0.25">
      <c r="A8" s="188"/>
      <c r="B8" s="13" t="s">
        <v>24</v>
      </c>
    </row>
    <row r="9" spans="1:2" ht="75" x14ac:dyDescent="0.2">
      <c r="A9" s="14" t="s">
        <v>25</v>
      </c>
      <c r="B9" s="11" t="s">
        <v>26</v>
      </c>
    </row>
    <row r="10" spans="1:2" ht="75" x14ac:dyDescent="0.2">
      <c r="A10" s="14" t="s">
        <v>25</v>
      </c>
      <c r="B10" s="11" t="s">
        <v>27</v>
      </c>
    </row>
    <row r="11" spans="1:2" ht="45" x14ac:dyDescent="0.2">
      <c r="A11" s="15"/>
      <c r="B11" s="11" t="s">
        <v>28</v>
      </c>
    </row>
    <row r="12" spans="1:2" ht="30" x14ac:dyDescent="0.2">
      <c r="A12" s="14" t="s">
        <v>25</v>
      </c>
      <c r="B12" s="11" t="s">
        <v>29</v>
      </c>
    </row>
    <row r="13" spans="1:2" x14ac:dyDescent="0.2">
      <c r="A13" s="14" t="s">
        <v>25</v>
      </c>
      <c r="B13" s="11" t="s">
        <v>30</v>
      </c>
    </row>
    <row r="14" spans="1:2" ht="45" x14ac:dyDescent="0.2">
      <c r="A14" s="14" t="s">
        <v>25</v>
      </c>
      <c r="B14" s="11" t="s">
        <v>31</v>
      </c>
    </row>
    <row r="15" spans="1:2" ht="30" x14ac:dyDescent="0.2">
      <c r="A15" s="14" t="s">
        <v>25</v>
      </c>
      <c r="B15" s="11" t="s">
        <v>32</v>
      </c>
    </row>
    <row r="16" spans="1:2" x14ac:dyDescent="0.2">
      <c r="A16" s="14" t="s">
        <v>25</v>
      </c>
      <c r="B16" s="11" t="s">
        <v>33</v>
      </c>
    </row>
    <row r="17" spans="1:2" ht="75" x14ac:dyDescent="0.2">
      <c r="A17" s="14" t="s">
        <v>25</v>
      </c>
      <c r="B17" s="11" t="s">
        <v>34</v>
      </c>
    </row>
    <row r="18" spans="1:2" ht="30" x14ac:dyDescent="0.2">
      <c r="A18" s="14" t="s">
        <v>25</v>
      </c>
      <c r="B18" s="11" t="s">
        <v>35</v>
      </c>
    </row>
    <row r="19" spans="1:2" ht="45" x14ac:dyDescent="0.2">
      <c r="A19" s="14" t="s">
        <v>25</v>
      </c>
      <c r="B19" s="11" t="s">
        <v>36</v>
      </c>
    </row>
    <row r="20" spans="1:2" x14ac:dyDescent="0.2">
      <c r="A20" s="14" t="s">
        <v>25</v>
      </c>
      <c r="B20" s="16" t="s">
        <v>37</v>
      </c>
    </row>
    <row r="21" spans="1:2" x14ac:dyDescent="0.2">
      <c r="A21" s="14" t="s">
        <v>25</v>
      </c>
      <c r="B21" s="11" t="s">
        <v>38</v>
      </c>
    </row>
    <row r="22" spans="1:2" ht="30" x14ac:dyDescent="0.2">
      <c r="A22" s="14" t="s">
        <v>25</v>
      </c>
      <c r="B22" s="11" t="s">
        <v>39</v>
      </c>
    </row>
    <row r="23" spans="1:2" ht="30" x14ac:dyDescent="0.2">
      <c r="A23" s="14" t="s">
        <v>25</v>
      </c>
      <c r="B23" s="11" t="s">
        <v>40</v>
      </c>
    </row>
    <row r="24" spans="1:2" ht="45" x14ac:dyDescent="0.2">
      <c r="A24" s="14" t="s">
        <v>25</v>
      </c>
      <c r="B24" s="11" t="s">
        <v>41</v>
      </c>
    </row>
    <row r="25" spans="1:2" ht="45" x14ac:dyDescent="0.2">
      <c r="A25" s="14" t="s">
        <v>42</v>
      </c>
      <c r="B25" s="11" t="s">
        <v>43</v>
      </c>
    </row>
    <row r="26" spans="1:2" x14ac:dyDescent="0.2">
      <c r="A26" s="14"/>
      <c r="B26" s="11"/>
    </row>
    <row r="27" spans="1:2" x14ac:dyDescent="0.2">
      <c r="A27" s="14"/>
      <c r="B27" s="11" t="s">
        <v>44</v>
      </c>
    </row>
    <row r="28" spans="1:2" ht="120" x14ac:dyDescent="0.2">
      <c r="A28" s="17"/>
      <c r="B28" s="18" t="s">
        <v>45</v>
      </c>
    </row>
  </sheetData>
  <mergeCells count="1">
    <mergeCell ref="A1:B1"/>
  </mergeCells>
  <pageMargins left="0.70866141732283472" right="0.70866141732283472" top="0.94488188976377963" bottom="0.94488188976377963" header="0.31496062992125984" footer="0.31496062992125984"/>
  <pageSetup fitToHeight="0"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6"/>
  <sheetViews>
    <sheetView showGridLines="0" workbookViewId="0">
      <selection activeCell="Q12" sqref="Q12"/>
    </sheetView>
  </sheetViews>
  <sheetFormatPr defaultColWidth="6.42578125" defaultRowHeight="15" x14ac:dyDescent="0.2"/>
  <cols>
    <col min="1" max="1" width="6.42578125" style="178" customWidth="1"/>
    <col min="2" max="2" width="42" style="178" customWidth="1"/>
    <col min="3" max="3" width="8" style="178" customWidth="1"/>
    <col min="4" max="4" width="8.140625" style="178" customWidth="1"/>
    <col min="5" max="5" width="12.140625" style="178" customWidth="1"/>
    <col min="6" max="6" width="15.7109375" style="178" customWidth="1"/>
    <col min="7" max="7" width="6.42578125" style="178" customWidth="1"/>
    <col min="8" max="16384" width="6.42578125" style="178"/>
  </cols>
  <sheetData>
    <row r="1" spans="1:6" x14ac:dyDescent="0.25">
      <c r="A1" s="19" t="s">
        <v>46</v>
      </c>
      <c r="B1" s="20"/>
      <c r="C1" s="189"/>
      <c r="D1" s="189"/>
      <c r="E1" s="189"/>
      <c r="F1" s="190"/>
    </row>
    <row r="2" spans="1:6" x14ac:dyDescent="0.25">
      <c r="A2" s="21" t="s">
        <v>47</v>
      </c>
      <c r="B2" s="22"/>
      <c r="C2" s="180"/>
      <c r="D2" s="180"/>
      <c r="E2" s="180"/>
      <c r="F2" s="182"/>
    </row>
    <row r="3" spans="1:6" x14ac:dyDescent="0.25">
      <c r="A3" s="12"/>
      <c r="B3" s="319"/>
      <c r="C3" s="318"/>
      <c r="D3" s="318"/>
      <c r="E3" s="180"/>
      <c r="F3" s="182"/>
    </row>
    <row r="4" spans="1:6" x14ac:dyDescent="0.25">
      <c r="A4" s="12"/>
      <c r="B4" s="23" t="s">
        <v>48</v>
      </c>
      <c r="C4" s="180"/>
      <c r="D4" s="180"/>
      <c r="E4" s="180"/>
      <c r="F4" s="182"/>
    </row>
    <row r="5" spans="1:6" x14ac:dyDescent="0.25">
      <c r="A5" s="12"/>
      <c r="B5" s="22"/>
      <c r="C5" s="180"/>
      <c r="D5" s="180"/>
      <c r="E5" s="180"/>
      <c r="F5" s="182"/>
    </row>
    <row r="6" spans="1:6" x14ac:dyDescent="0.25">
      <c r="A6" s="10" t="s">
        <v>49</v>
      </c>
      <c r="B6" s="317" t="s">
        <v>50</v>
      </c>
      <c r="C6" s="318"/>
      <c r="D6" s="318"/>
      <c r="E6" s="180"/>
      <c r="F6" s="182"/>
    </row>
    <row r="7" spans="1:6" x14ac:dyDescent="0.25">
      <c r="A7" s="25"/>
      <c r="B7" s="26"/>
      <c r="C7" s="191"/>
      <c r="D7" s="191"/>
      <c r="E7" s="191"/>
      <c r="F7" s="192"/>
    </row>
    <row r="8" spans="1:6" x14ac:dyDescent="0.25">
      <c r="A8" s="27" t="s">
        <v>51</v>
      </c>
      <c r="B8" s="28" t="s">
        <v>52</v>
      </c>
      <c r="C8" s="29" t="s">
        <v>53</v>
      </c>
      <c r="D8" s="30" t="s">
        <v>54</v>
      </c>
      <c r="E8" s="30" t="s">
        <v>55</v>
      </c>
      <c r="F8" s="30" t="s">
        <v>56</v>
      </c>
    </row>
    <row r="9" spans="1:6" x14ac:dyDescent="0.25">
      <c r="A9" s="31"/>
      <c r="B9" s="32"/>
      <c r="C9" s="33"/>
      <c r="D9" s="34"/>
      <c r="E9" s="34"/>
      <c r="F9" s="35"/>
    </row>
    <row r="10" spans="1:6" x14ac:dyDescent="0.25">
      <c r="A10" s="10" t="s">
        <v>57</v>
      </c>
      <c r="B10" s="36" t="s">
        <v>58</v>
      </c>
      <c r="C10" s="180"/>
      <c r="D10" s="180"/>
      <c r="E10" s="180"/>
      <c r="F10" s="182"/>
    </row>
    <row r="11" spans="1:6" x14ac:dyDescent="0.25">
      <c r="A11" s="37"/>
      <c r="B11" s="193"/>
      <c r="C11" s="191"/>
      <c r="D11" s="191"/>
      <c r="E11" s="38"/>
      <c r="F11" s="39"/>
    </row>
    <row r="12" spans="1:6" ht="210" x14ac:dyDescent="0.25">
      <c r="A12" s="40" t="s">
        <v>59</v>
      </c>
      <c r="B12" s="41" t="s">
        <v>273</v>
      </c>
      <c r="C12" s="194"/>
      <c r="D12" s="194"/>
      <c r="E12" s="194"/>
      <c r="F12" s="195"/>
    </row>
    <row r="13" spans="1:6" x14ac:dyDescent="0.25">
      <c r="A13" s="42"/>
      <c r="B13" s="43"/>
      <c r="C13" s="196" t="s">
        <v>60</v>
      </c>
      <c r="D13" s="197">
        <v>1</v>
      </c>
      <c r="E13" s="44"/>
      <c r="F13" s="198" cm="1">
        <f t="array" ref="F13">E13*D13</f>
        <v>0</v>
      </c>
    </row>
    <row r="14" spans="1:6" x14ac:dyDescent="0.25">
      <c r="A14" s="45"/>
      <c r="B14" s="46"/>
      <c r="C14" s="199"/>
      <c r="D14" s="199"/>
      <c r="E14" s="199"/>
      <c r="F14" s="200"/>
    </row>
    <row r="15" spans="1:6" ht="270" x14ac:dyDescent="0.25">
      <c r="A15" s="40" t="s">
        <v>61</v>
      </c>
      <c r="B15" s="47" t="s">
        <v>274</v>
      </c>
      <c r="C15" s="194"/>
      <c r="D15" s="194"/>
      <c r="E15" s="194"/>
      <c r="F15" s="195"/>
    </row>
    <row r="16" spans="1:6" x14ac:dyDescent="0.25">
      <c r="A16" s="48"/>
      <c r="B16" s="43"/>
      <c r="C16" s="196" t="s">
        <v>60</v>
      </c>
      <c r="D16" s="197">
        <v>1</v>
      </c>
      <c r="E16" s="44"/>
      <c r="F16" s="198" cm="1">
        <f t="array" ref="F16">E16*D16</f>
        <v>0</v>
      </c>
    </row>
    <row r="17" spans="1:6" x14ac:dyDescent="0.25">
      <c r="A17" s="45"/>
      <c r="B17" s="46"/>
      <c r="C17" s="199"/>
      <c r="D17" s="199"/>
      <c r="E17" s="199"/>
      <c r="F17" s="200"/>
    </row>
    <row r="18" spans="1:6" ht="75" x14ac:dyDescent="0.25">
      <c r="A18" s="40" t="s">
        <v>62</v>
      </c>
      <c r="B18" s="47" t="s">
        <v>63</v>
      </c>
      <c r="C18" s="194"/>
      <c r="D18" s="201"/>
      <c r="E18" s="194"/>
      <c r="F18" s="202"/>
    </row>
    <row r="19" spans="1:6" x14ac:dyDescent="0.25">
      <c r="A19" s="48"/>
      <c r="B19" s="43"/>
      <c r="C19" s="196" t="s">
        <v>60</v>
      </c>
      <c r="D19" s="197">
        <v>1</v>
      </c>
      <c r="E19" s="44"/>
      <c r="F19" s="198" cm="1">
        <f t="array" ref="F19">E19*D19</f>
        <v>0</v>
      </c>
    </row>
    <row r="20" spans="1:6" x14ac:dyDescent="0.25">
      <c r="A20" s="45"/>
      <c r="B20" s="46"/>
      <c r="C20" s="199"/>
      <c r="D20" s="203"/>
      <c r="E20" s="199"/>
      <c r="F20" s="204"/>
    </row>
    <row r="21" spans="1:6" ht="75" x14ac:dyDescent="0.25">
      <c r="A21" s="40" t="s">
        <v>64</v>
      </c>
      <c r="B21" s="47" t="s">
        <v>65</v>
      </c>
      <c r="C21" s="194"/>
      <c r="D21" s="201"/>
      <c r="E21" s="194"/>
      <c r="F21" s="202"/>
    </row>
    <row r="22" spans="1:6" x14ac:dyDescent="0.25">
      <c r="A22" s="49"/>
      <c r="B22" s="43"/>
      <c r="C22" s="50" t="s">
        <v>60</v>
      </c>
      <c r="D22" s="197">
        <v>1</v>
      </c>
      <c r="E22" s="44"/>
      <c r="F22" s="51" cm="1">
        <f t="array" ref="F22">E22*D22</f>
        <v>0</v>
      </c>
    </row>
    <row r="23" spans="1:6" x14ac:dyDescent="0.25">
      <c r="A23" s="52"/>
      <c r="B23" s="53"/>
      <c r="C23" s="205"/>
      <c r="D23" s="206"/>
      <c r="E23" s="206"/>
      <c r="F23" s="207"/>
    </row>
    <row r="24" spans="1:6" x14ac:dyDescent="0.25">
      <c r="A24" s="54"/>
      <c r="B24" s="55" t="s">
        <v>66</v>
      </c>
      <c r="C24" s="56"/>
      <c r="D24" s="208"/>
      <c r="E24" s="57"/>
      <c r="F24" s="58" cm="1">
        <f t="array" ref="F24">SUM(F11:F23)</f>
        <v>0</v>
      </c>
    </row>
    <row r="25" spans="1:6" x14ac:dyDescent="0.25">
      <c r="A25" s="59"/>
      <c r="B25" s="60"/>
      <c r="C25" s="61"/>
      <c r="D25" s="209"/>
      <c r="E25" s="62"/>
      <c r="F25" s="63"/>
    </row>
    <row r="26" spans="1:6" x14ac:dyDescent="0.25">
      <c r="A26" s="64"/>
      <c r="B26" s="65"/>
      <c r="C26" s="185"/>
      <c r="D26" s="185"/>
      <c r="E26" s="185"/>
      <c r="F26" s="186"/>
    </row>
  </sheetData>
  <mergeCells count="2">
    <mergeCell ref="B6:D6"/>
    <mergeCell ref="B3:D3"/>
  </mergeCells>
  <pageMargins left="0.75" right="0.75" top="1" bottom="1" header="0.5" footer="0.5"/>
  <pageSetup scale="98" fitToHeight="0" orientation="portrait" r:id="rId1"/>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65"/>
  <sheetViews>
    <sheetView showGridLines="0" workbookViewId="0">
      <selection activeCell="Q136" sqref="Q136"/>
    </sheetView>
  </sheetViews>
  <sheetFormatPr defaultColWidth="7" defaultRowHeight="15" x14ac:dyDescent="0.2"/>
  <cols>
    <col min="1" max="1" width="7" style="178" customWidth="1"/>
    <col min="2" max="2" width="53.85546875" style="178" customWidth="1"/>
    <col min="3" max="3" width="15.7109375" style="178" customWidth="1"/>
    <col min="4" max="4" width="7.85546875" style="178" customWidth="1"/>
    <col min="5" max="6" width="10.7109375" style="178" customWidth="1"/>
    <col min="7" max="7" width="7" style="178" customWidth="1"/>
    <col min="8" max="16384" width="7" style="178"/>
  </cols>
  <sheetData>
    <row r="1" spans="1:6" x14ac:dyDescent="0.25">
      <c r="A1" s="66" t="s">
        <v>46</v>
      </c>
      <c r="B1" s="20"/>
      <c r="C1" s="189"/>
      <c r="D1" s="189"/>
      <c r="E1" s="189"/>
      <c r="F1" s="190"/>
    </row>
    <row r="2" spans="1:6" x14ac:dyDescent="0.25">
      <c r="A2" s="67" t="s">
        <v>47</v>
      </c>
      <c r="B2" s="22"/>
      <c r="C2" s="180"/>
      <c r="D2" s="180"/>
      <c r="E2" s="180"/>
      <c r="F2" s="182"/>
    </row>
    <row r="3" spans="1:6" x14ac:dyDescent="0.25">
      <c r="A3" s="68"/>
      <c r="B3" s="22"/>
      <c r="C3" s="180"/>
      <c r="D3" s="180"/>
      <c r="E3" s="180"/>
      <c r="F3" s="182"/>
    </row>
    <row r="4" spans="1:6" x14ac:dyDescent="0.25">
      <c r="A4" s="68"/>
      <c r="B4" s="23" t="s">
        <v>48</v>
      </c>
      <c r="C4" s="180"/>
      <c r="D4" s="180"/>
      <c r="E4" s="180"/>
      <c r="F4" s="182"/>
    </row>
    <row r="5" spans="1:6" x14ac:dyDescent="0.25">
      <c r="A5" s="68"/>
      <c r="B5" s="22"/>
      <c r="C5" s="180"/>
      <c r="D5" s="180"/>
      <c r="E5" s="180"/>
      <c r="F5" s="182"/>
    </row>
    <row r="6" spans="1:6" x14ac:dyDescent="0.25">
      <c r="A6" s="68" t="s">
        <v>67</v>
      </c>
      <c r="B6" s="317" t="s">
        <v>68</v>
      </c>
      <c r="C6" s="318"/>
      <c r="D6" s="318"/>
      <c r="E6" s="180"/>
      <c r="F6" s="182"/>
    </row>
    <row r="7" spans="1:6" x14ac:dyDescent="0.25">
      <c r="A7" s="68"/>
      <c r="B7" s="319"/>
      <c r="C7" s="318"/>
      <c r="D7" s="318"/>
      <c r="E7" s="180"/>
      <c r="F7" s="182"/>
    </row>
    <row r="8" spans="1:6" x14ac:dyDescent="0.25">
      <c r="A8" s="68"/>
      <c r="B8" s="69" t="s">
        <v>69</v>
      </c>
      <c r="C8" s="180"/>
      <c r="D8" s="180"/>
      <c r="E8" s="180"/>
      <c r="F8" s="182"/>
    </row>
    <row r="9" spans="1:6" ht="45" x14ac:dyDescent="0.25">
      <c r="A9" s="68"/>
      <c r="B9" s="69" t="s">
        <v>70</v>
      </c>
      <c r="C9" s="180"/>
      <c r="D9" s="180"/>
      <c r="E9" s="180"/>
      <c r="F9" s="182"/>
    </row>
    <row r="10" spans="1:6" x14ac:dyDescent="0.25">
      <c r="A10" s="70"/>
      <c r="B10" s="71"/>
      <c r="C10" s="191"/>
      <c r="D10" s="191"/>
      <c r="E10" s="191"/>
      <c r="F10" s="192"/>
    </row>
    <row r="11" spans="1:6" x14ac:dyDescent="0.25">
      <c r="A11" s="28" t="s">
        <v>51</v>
      </c>
      <c r="B11" s="28" t="s">
        <v>52</v>
      </c>
      <c r="C11" s="29" t="s">
        <v>53</v>
      </c>
      <c r="D11" s="30" t="s">
        <v>54</v>
      </c>
      <c r="E11" s="30" t="s">
        <v>55</v>
      </c>
      <c r="F11" s="30" t="s">
        <v>56</v>
      </c>
    </row>
    <row r="12" spans="1:6" x14ac:dyDescent="0.25">
      <c r="A12" s="72"/>
      <c r="B12" s="210"/>
      <c r="C12" s="194"/>
      <c r="D12" s="194"/>
      <c r="E12" s="194"/>
      <c r="F12" s="211"/>
    </row>
    <row r="13" spans="1:6" x14ac:dyDescent="0.25">
      <c r="A13" s="68" t="s">
        <v>71</v>
      </c>
      <c r="B13" s="24" t="s">
        <v>72</v>
      </c>
      <c r="C13" s="180"/>
      <c r="D13" s="180"/>
      <c r="E13" s="180"/>
      <c r="F13" s="182"/>
    </row>
    <row r="14" spans="1:6" x14ac:dyDescent="0.25">
      <c r="A14" s="73"/>
      <c r="B14" s="193"/>
      <c r="C14" s="212"/>
      <c r="D14" s="212"/>
      <c r="E14" s="212"/>
      <c r="F14" s="213"/>
    </row>
    <row r="15" spans="1:6" x14ac:dyDescent="0.25">
      <c r="A15" s="74" t="s">
        <v>73</v>
      </c>
      <c r="B15" s="47" t="s">
        <v>74</v>
      </c>
      <c r="C15" s="214"/>
      <c r="D15" s="214"/>
      <c r="E15" s="214"/>
      <c r="F15" s="215"/>
    </row>
    <row r="16" spans="1:6" ht="45" x14ac:dyDescent="0.25">
      <c r="A16" s="75"/>
      <c r="B16" s="76" t="s">
        <v>75</v>
      </c>
      <c r="C16" s="180"/>
      <c r="D16" s="180"/>
      <c r="E16" s="180"/>
      <c r="F16" s="216"/>
    </row>
    <row r="17" spans="1:6" ht="30" x14ac:dyDescent="0.25">
      <c r="A17" s="75"/>
      <c r="B17" s="76" t="s">
        <v>76</v>
      </c>
      <c r="C17" s="180"/>
      <c r="D17" s="180"/>
      <c r="E17" s="180"/>
      <c r="F17" s="216"/>
    </row>
    <row r="18" spans="1:6" ht="45" x14ac:dyDescent="0.25">
      <c r="A18" s="75"/>
      <c r="B18" s="76" t="s">
        <v>77</v>
      </c>
      <c r="C18" s="180"/>
      <c r="D18" s="180"/>
      <c r="E18" s="180"/>
      <c r="F18" s="216"/>
    </row>
    <row r="19" spans="1:6" ht="60" x14ac:dyDescent="0.25">
      <c r="A19" s="75"/>
      <c r="B19" s="76" t="s">
        <v>78</v>
      </c>
      <c r="C19" s="183"/>
      <c r="D19" s="217"/>
      <c r="E19" s="180"/>
      <c r="F19" s="216"/>
    </row>
    <row r="20" spans="1:6" ht="30" x14ac:dyDescent="0.25">
      <c r="A20" s="75"/>
      <c r="B20" s="76" t="s">
        <v>79</v>
      </c>
      <c r="C20" s="183"/>
      <c r="D20" s="217"/>
      <c r="E20" s="180"/>
      <c r="F20" s="216"/>
    </row>
    <row r="21" spans="1:6" ht="75" x14ac:dyDescent="0.25">
      <c r="A21" s="75"/>
      <c r="B21" s="76" t="s">
        <v>80</v>
      </c>
      <c r="C21" s="183"/>
      <c r="D21" s="217"/>
      <c r="E21" s="180"/>
      <c r="F21" s="216"/>
    </row>
    <row r="22" spans="1:6" ht="30" x14ac:dyDescent="0.25">
      <c r="A22" s="75"/>
      <c r="B22" s="76" t="s">
        <v>81</v>
      </c>
      <c r="C22" s="183"/>
      <c r="D22" s="217"/>
      <c r="E22" s="180"/>
      <c r="F22" s="216"/>
    </row>
    <row r="23" spans="1:6" x14ac:dyDescent="0.25">
      <c r="A23" s="77"/>
      <c r="B23" s="78"/>
      <c r="C23" s="218" t="s">
        <v>60</v>
      </c>
      <c r="D23" s="219">
        <v>1</v>
      </c>
      <c r="E23" s="44"/>
      <c r="F23" s="220" cm="1">
        <f t="array" ref="F23">E23*D23</f>
        <v>0</v>
      </c>
    </row>
    <row r="24" spans="1:6" x14ac:dyDescent="0.25">
      <c r="A24" s="79"/>
      <c r="B24" s="80"/>
      <c r="C24" s="221"/>
      <c r="D24" s="222"/>
      <c r="E24" s="205"/>
      <c r="F24" s="223"/>
    </row>
    <row r="25" spans="1:6" x14ac:dyDescent="0.25">
      <c r="A25" s="81"/>
      <c r="B25" s="82" t="s">
        <v>82</v>
      </c>
      <c r="C25" s="83"/>
      <c r="D25" s="84"/>
      <c r="E25" s="85"/>
      <c r="F25" s="86" cm="1">
        <f t="array" ref="F25">F23</f>
        <v>0</v>
      </c>
    </row>
    <row r="26" spans="1:6" x14ac:dyDescent="0.25">
      <c r="A26" s="87"/>
      <c r="B26" s="88"/>
      <c r="C26" s="181"/>
      <c r="D26" s="224"/>
      <c r="E26" s="225"/>
      <c r="F26" s="226"/>
    </row>
    <row r="27" spans="1:6" x14ac:dyDescent="0.25">
      <c r="A27" s="68" t="s">
        <v>61</v>
      </c>
      <c r="B27" s="36" t="s">
        <v>83</v>
      </c>
      <c r="C27" s="183"/>
      <c r="D27" s="217"/>
      <c r="E27" s="180"/>
      <c r="F27" s="182"/>
    </row>
    <row r="28" spans="1:6" x14ac:dyDescent="0.25">
      <c r="A28" s="73"/>
      <c r="B28" s="78"/>
      <c r="C28" s="227"/>
      <c r="D28" s="228"/>
      <c r="E28" s="212"/>
      <c r="F28" s="213"/>
    </row>
    <row r="29" spans="1:6" ht="30" x14ac:dyDescent="0.25">
      <c r="A29" s="74" t="s">
        <v>84</v>
      </c>
      <c r="B29" s="89" t="s">
        <v>85</v>
      </c>
      <c r="C29" s="229"/>
      <c r="D29" s="230"/>
      <c r="E29" s="214"/>
      <c r="F29" s="215"/>
    </row>
    <row r="30" spans="1:6" x14ac:dyDescent="0.25">
      <c r="A30" s="77"/>
      <c r="B30" s="90" t="s">
        <v>86</v>
      </c>
      <c r="C30" s="218" t="s">
        <v>60</v>
      </c>
      <c r="D30" s="219">
        <v>1</v>
      </c>
      <c r="E30" s="91"/>
      <c r="F30" s="220" cm="1">
        <f t="array" ref="F30">E30*D30</f>
        <v>0</v>
      </c>
    </row>
    <row r="31" spans="1:6" x14ac:dyDescent="0.25">
      <c r="A31" s="92"/>
      <c r="B31" s="93"/>
      <c r="C31" s="231"/>
      <c r="D31" s="232"/>
      <c r="E31" s="233"/>
      <c r="F31" s="234"/>
    </row>
    <row r="32" spans="1:6" ht="45" x14ac:dyDescent="0.25">
      <c r="A32" s="74" t="s">
        <v>87</v>
      </c>
      <c r="B32" s="89" t="s">
        <v>88</v>
      </c>
      <c r="C32" s="229"/>
      <c r="D32" s="230"/>
      <c r="E32" s="214"/>
      <c r="F32" s="215"/>
    </row>
    <row r="33" spans="1:6" x14ac:dyDescent="0.25">
      <c r="A33" s="77"/>
      <c r="B33" s="90" t="s">
        <v>86</v>
      </c>
      <c r="C33" s="218" t="s">
        <v>60</v>
      </c>
      <c r="D33" s="219">
        <v>1</v>
      </c>
      <c r="E33" s="91"/>
      <c r="F33" s="220" cm="1">
        <f t="array" ref="F33">E33*D33</f>
        <v>0</v>
      </c>
    </row>
    <row r="34" spans="1:6" x14ac:dyDescent="0.25">
      <c r="A34" s="92"/>
      <c r="B34" s="93"/>
      <c r="C34" s="231"/>
      <c r="D34" s="232"/>
      <c r="E34" s="233"/>
      <c r="F34" s="234"/>
    </row>
    <row r="35" spans="1:6" ht="75" x14ac:dyDescent="0.25">
      <c r="A35" s="74" t="s">
        <v>89</v>
      </c>
      <c r="B35" s="89" t="s">
        <v>90</v>
      </c>
      <c r="C35" s="229"/>
      <c r="D35" s="230"/>
      <c r="E35" s="214"/>
      <c r="F35" s="215"/>
    </row>
    <row r="36" spans="1:6" x14ac:dyDescent="0.25">
      <c r="A36" s="77"/>
      <c r="B36" s="90" t="s">
        <v>91</v>
      </c>
      <c r="C36" s="218" t="s">
        <v>60</v>
      </c>
      <c r="D36" s="219">
        <v>1</v>
      </c>
      <c r="E36" s="91"/>
      <c r="F36" s="220" cm="1">
        <f t="array" ref="F36">E36*D36</f>
        <v>0</v>
      </c>
    </row>
    <row r="37" spans="1:6" x14ac:dyDescent="0.25">
      <c r="A37" s="92"/>
      <c r="B37" s="93"/>
      <c r="C37" s="231"/>
      <c r="D37" s="232"/>
      <c r="E37" s="233"/>
      <c r="F37" s="234"/>
    </row>
    <row r="38" spans="1:6" ht="150" x14ac:dyDescent="0.25">
      <c r="A38" s="74" t="s">
        <v>92</v>
      </c>
      <c r="B38" s="89" t="s">
        <v>275</v>
      </c>
      <c r="C38" s="214"/>
      <c r="D38" s="214"/>
      <c r="E38" s="214"/>
      <c r="F38" s="215"/>
    </row>
    <row r="39" spans="1:6" x14ac:dyDescent="0.25">
      <c r="A39" s="75"/>
      <c r="B39" s="235" t="s">
        <v>93</v>
      </c>
      <c r="C39" s="180"/>
      <c r="D39" s="180"/>
      <c r="E39" s="180"/>
      <c r="F39" s="236"/>
    </row>
    <row r="40" spans="1:6" x14ac:dyDescent="0.25">
      <c r="A40" s="77"/>
      <c r="B40" s="78"/>
      <c r="C40" s="218" t="s">
        <v>60</v>
      </c>
      <c r="D40" s="219">
        <v>1</v>
      </c>
      <c r="E40" s="91"/>
      <c r="F40" s="220" cm="1">
        <f t="array" ref="F40">E40*D40</f>
        <v>0</v>
      </c>
    </row>
    <row r="41" spans="1:6" x14ac:dyDescent="0.25">
      <c r="A41" s="92"/>
      <c r="B41" s="93"/>
      <c r="C41" s="231"/>
      <c r="D41" s="232"/>
      <c r="E41" s="233"/>
      <c r="F41" s="234"/>
    </row>
    <row r="42" spans="1:6" ht="90" x14ac:dyDescent="0.25">
      <c r="A42" s="74" t="s">
        <v>94</v>
      </c>
      <c r="B42" s="89" t="s">
        <v>276</v>
      </c>
      <c r="C42" s="214"/>
      <c r="D42" s="214"/>
      <c r="E42" s="214"/>
      <c r="F42" s="215"/>
    </row>
    <row r="43" spans="1:6" x14ac:dyDescent="0.25">
      <c r="A43" s="77"/>
      <c r="B43" s="228"/>
      <c r="C43" s="237" t="s">
        <v>60</v>
      </c>
      <c r="D43" s="238">
        <v>1</v>
      </c>
      <c r="E43" s="91"/>
      <c r="F43" s="220" cm="1">
        <f t="array" ref="F43">E43*D43</f>
        <v>0</v>
      </c>
    </row>
    <row r="44" spans="1:6" x14ac:dyDescent="0.25">
      <c r="A44" s="92"/>
      <c r="B44" s="93"/>
      <c r="C44" s="231"/>
      <c r="D44" s="232"/>
      <c r="E44" s="233"/>
      <c r="F44" s="234"/>
    </row>
    <row r="45" spans="1:6" ht="45" x14ac:dyDescent="0.25">
      <c r="A45" s="74" t="s">
        <v>95</v>
      </c>
      <c r="B45" s="89" t="s">
        <v>96</v>
      </c>
      <c r="C45" s="229"/>
      <c r="D45" s="230"/>
      <c r="E45" s="214"/>
      <c r="F45" s="215"/>
    </row>
    <row r="46" spans="1:6" ht="75" x14ac:dyDescent="0.25">
      <c r="A46" s="75"/>
      <c r="B46" s="94" t="s">
        <v>277</v>
      </c>
      <c r="C46" s="183"/>
      <c r="D46" s="183"/>
      <c r="E46" s="95"/>
      <c r="F46" s="236"/>
    </row>
    <row r="47" spans="1:6" x14ac:dyDescent="0.25">
      <c r="A47" s="77"/>
      <c r="B47" s="78"/>
      <c r="C47" s="218" t="s">
        <v>60</v>
      </c>
      <c r="D47" s="239">
        <v>1</v>
      </c>
      <c r="E47" s="91"/>
      <c r="F47" s="220" cm="1">
        <f t="array" ref="F47">E47*D47</f>
        <v>0</v>
      </c>
    </row>
    <row r="48" spans="1:6" x14ac:dyDescent="0.25">
      <c r="A48" s="92"/>
      <c r="B48" s="93"/>
      <c r="C48" s="231"/>
      <c r="D48" s="232"/>
      <c r="E48" s="233"/>
      <c r="F48" s="234"/>
    </row>
    <row r="49" spans="1:6" ht="60" x14ac:dyDescent="0.25">
      <c r="A49" s="74" t="s">
        <v>97</v>
      </c>
      <c r="B49" s="89" t="s">
        <v>98</v>
      </c>
      <c r="C49" s="214"/>
      <c r="D49" s="214"/>
      <c r="E49" s="214"/>
      <c r="F49" s="215"/>
    </row>
    <row r="50" spans="1:6" ht="30" x14ac:dyDescent="0.25">
      <c r="A50" s="75"/>
      <c r="B50" s="76" t="s">
        <v>99</v>
      </c>
      <c r="C50" s="180"/>
      <c r="D50" s="180"/>
      <c r="E50" s="180"/>
      <c r="F50" s="216"/>
    </row>
    <row r="51" spans="1:6" x14ac:dyDescent="0.25">
      <c r="A51" s="75"/>
      <c r="B51" s="76" t="s">
        <v>100</v>
      </c>
      <c r="C51" s="180"/>
      <c r="D51" s="180"/>
      <c r="E51" s="180"/>
      <c r="F51" s="216"/>
    </row>
    <row r="52" spans="1:6" ht="30" x14ac:dyDescent="0.25">
      <c r="A52" s="75"/>
      <c r="B52" s="76" t="s">
        <v>101</v>
      </c>
      <c r="C52" s="180"/>
      <c r="D52" s="180"/>
      <c r="E52" s="180"/>
      <c r="F52" s="216"/>
    </row>
    <row r="53" spans="1:6" x14ac:dyDescent="0.25">
      <c r="A53" s="75"/>
      <c r="B53" s="76" t="s">
        <v>102</v>
      </c>
      <c r="C53" s="180"/>
      <c r="D53" s="180"/>
      <c r="E53" s="180"/>
      <c r="F53" s="216"/>
    </row>
    <row r="54" spans="1:6" ht="30" x14ac:dyDescent="0.25">
      <c r="A54" s="75"/>
      <c r="B54" s="76" t="s">
        <v>103</v>
      </c>
      <c r="C54" s="180"/>
      <c r="D54" s="180"/>
      <c r="E54" s="180"/>
      <c r="F54" s="216"/>
    </row>
    <row r="55" spans="1:6" ht="45" x14ac:dyDescent="0.25">
      <c r="A55" s="75"/>
      <c r="B55" s="76" t="s">
        <v>104</v>
      </c>
      <c r="C55" s="180"/>
      <c r="D55" s="180"/>
      <c r="E55" s="180"/>
      <c r="F55" s="216"/>
    </row>
    <row r="56" spans="1:6" x14ac:dyDescent="0.25">
      <c r="A56" s="75"/>
      <c r="B56" s="76" t="s">
        <v>105</v>
      </c>
      <c r="C56" s="180"/>
      <c r="D56" s="180"/>
      <c r="E56" s="180"/>
      <c r="F56" s="216"/>
    </row>
    <row r="57" spans="1:6" x14ac:dyDescent="0.25">
      <c r="A57" s="75"/>
      <c r="B57" s="235" t="s">
        <v>106</v>
      </c>
      <c r="C57" s="180"/>
      <c r="D57" s="180"/>
      <c r="E57" s="180"/>
      <c r="F57" s="216"/>
    </row>
    <row r="58" spans="1:6" x14ac:dyDescent="0.25">
      <c r="A58" s="75"/>
      <c r="B58" s="96" t="s">
        <v>107</v>
      </c>
      <c r="C58" s="180"/>
      <c r="D58" s="180"/>
      <c r="E58" s="180"/>
      <c r="F58" s="216"/>
    </row>
    <row r="59" spans="1:6" ht="45" x14ac:dyDescent="0.25">
      <c r="A59" s="75"/>
      <c r="B59" s="96" t="s">
        <v>108</v>
      </c>
      <c r="C59" s="180"/>
      <c r="D59" s="180"/>
      <c r="E59" s="180"/>
      <c r="F59" s="216"/>
    </row>
    <row r="60" spans="1:6" x14ac:dyDescent="0.25">
      <c r="A60" s="75"/>
      <c r="B60" s="235" t="s">
        <v>109</v>
      </c>
      <c r="C60" s="180"/>
      <c r="D60" s="180"/>
      <c r="E60" s="180"/>
      <c r="F60" s="236"/>
    </row>
    <row r="61" spans="1:6" ht="32.25" x14ac:dyDescent="0.25">
      <c r="A61" s="75"/>
      <c r="B61" s="235" t="s">
        <v>283</v>
      </c>
      <c r="C61" s="180"/>
      <c r="D61" s="180"/>
      <c r="E61" s="180"/>
      <c r="F61" s="236"/>
    </row>
    <row r="62" spans="1:6" x14ac:dyDescent="0.25">
      <c r="A62" s="77"/>
      <c r="B62" s="240"/>
      <c r="C62" s="237" t="s">
        <v>60</v>
      </c>
      <c r="D62" s="238">
        <v>1</v>
      </c>
      <c r="E62" s="91"/>
      <c r="F62" s="220" cm="1">
        <f t="array" ref="F62">E62*D62</f>
        <v>0</v>
      </c>
    </row>
    <row r="63" spans="1:6" x14ac:dyDescent="0.25">
      <c r="A63" s="92"/>
      <c r="B63" s="93"/>
      <c r="C63" s="231"/>
      <c r="D63" s="232"/>
      <c r="E63" s="233"/>
      <c r="F63" s="234"/>
    </row>
    <row r="64" spans="1:6" ht="45" x14ac:dyDescent="0.25">
      <c r="A64" s="74" t="s">
        <v>110</v>
      </c>
      <c r="B64" s="89" t="s">
        <v>111</v>
      </c>
      <c r="C64" s="229"/>
      <c r="D64" s="230"/>
      <c r="E64" s="214"/>
      <c r="F64" s="215"/>
    </row>
    <row r="65" spans="1:6" ht="30" x14ac:dyDescent="0.25">
      <c r="A65" s="75"/>
      <c r="B65" s="96" t="s">
        <v>112</v>
      </c>
      <c r="C65" s="183"/>
      <c r="D65" s="217"/>
      <c r="E65" s="180"/>
      <c r="F65" s="236"/>
    </row>
    <row r="66" spans="1:6" ht="17.25" x14ac:dyDescent="0.25">
      <c r="A66" s="77"/>
      <c r="B66" s="90" t="s">
        <v>278</v>
      </c>
      <c r="C66" s="218" t="s">
        <v>60</v>
      </c>
      <c r="D66" s="219">
        <v>1</v>
      </c>
      <c r="E66" s="91"/>
      <c r="F66" s="220" cm="1">
        <f t="array" ref="F66">E66*D66</f>
        <v>0</v>
      </c>
    </row>
    <row r="67" spans="1:6" x14ac:dyDescent="0.25">
      <c r="A67" s="92"/>
      <c r="B67" s="93"/>
      <c r="C67" s="231"/>
      <c r="D67" s="232"/>
      <c r="E67" s="233"/>
      <c r="F67" s="234"/>
    </row>
    <row r="68" spans="1:6" ht="45" x14ac:dyDescent="0.25">
      <c r="A68" s="74" t="s">
        <v>113</v>
      </c>
      <c r="B68" s="89" t="s">
        <v>114</v>
      </c>
      <c r="C68" s="214"/>
      <c r="D68" s="214"/>
      <c r="E68" s="214"/>
      <c r="F68" s="241"/>
    </row>
    <row r="69" spans="1:6" x14ac:dyDescent="0.25">
      <c r="A69" s="77"/>
      <c r="B69" s="228"/>
      <c r="C69" s="237" t="s">
        <v>60</v>
      </c>
      <c r="D69" s="238">
        <v>2</v>
      </c>
      <c r="E69" s="91"/>
      <c r="F69" s="220" cm="1">
        <f t="array" ref="F69">E69*D69</f>
        <v>0</v>
      </c>
    </row>
    <row r="70" spans="1:6" x14ac:dyDescent="0.25">
      <c r="A70" s="92"/>
      <c r="B70" s="93"/>
      <c r="C70" s="231"/>
      <c r="D70" s="232"/>
      <c r="E70" s="233"/>
      <c r="F70" s="234"/>
    </row>
    <row r="71" spans="1:6" ht="60" x14ac:dyDescent="0.25">
      <c r="A71" s="74" t="s">
        <v>115</v>
      </c>
      <c r="B71" s="89" t="s">
        <v>116</v>
      </c>
      <c r="C71" s="214"/>
      <c r="D71" s="214"/>
      <c r="E71" s="214"/>
      <c r="F71" s="215"/>
    </row>
    <row r="72" spans="1:6" x14ac:dyDescent="0.25">
      <c r="A72" s="77"/>
      <c r="B72" s="78"/>
      <c r="C72" s="237" t="s">
        <v>117</v>
      </c>
      <c r="D72" s="238">
        <v>3</v>
      </c>
      <c r="E72" s="212"/>
      <c r="F72" s="220" cm="1">
        <f t="array" ref="F72">SUM(F30:F71)*D72/100</f>
        <v>0</v>
      </c>
    </row>
    <row r="73" spans="1:6" x14ac:dyDescent="0.25">
      <c r="A73" s="79"/>
      <c r="B73" s="80"/>
      <c r="C73" s="221"/>
      <c r="D73" s="222"/>
      <c r="E73" s="242"/>
      <c r="F73" s="223"/>
    </row>
    <row r="74" spans="1:6" x14ac:dyDescent="0.25">
      <c r="A74" s="81"/>
      <c r="B74" s="82" t="s">
        <v>118</v>
      </c>
      <c r="C74" s="83"/>
      <c r="D74" s="84"/>
      <c r="E74" s="85"/>
      <c r="F74" s="86" cm="1">
        <f t="array" ref="F74">SUM(F26:F73)</f>
        <v>0</v>
      </c>
    </row>
    <row r="75" spans="1:6" x14ac:dyDescent="0.25">
      <c r="A75" s="87"/>
      <c r="B75" s="88"/>
      <c r="C75" s="181"/>
      <c r="D75" s="224"/>
      <c r="E75" s="225"/>
      <c r="F75" s="226"/>
    </row>
    <row r="76" spans="1:6" x14ac:dyDescent="0.25">
      <c r="A76" s="68" t="s">
        <v>62</v>
      </c>
      <c r="B76" s="36" t="s">
        <v>119</v>
      </c>
      <c r="C76" s="180"/>
      <c r="D76" s="217"/>
      <c r="E76" s="180"/>
      <c r="F76" s="182"/>
    </row>
    <row r="77" spans="1:6" x14ac:dyDescent="0.25">
      <c r="A77" s="73"/>
      <c r="B77" s="78"/>
      <c r="C77" s="227"/>
      <c r="D77" s="228"/>
      <c r="E77" s="212"/>
      <c r="F77" s="213"/>
    </row>
    <row r="78" spans="1:6" ht="135" x14ac:dyDescent="0.25">
      <c r="A78" s="74" t="s">
        <v>49</v>
      </c>
      <c r="B78" s="89" t="s">
        <v>120</v>
      </c>
      <c r="C78" s="229"/>
      <c r="D78" s="230"/>
      <c r="E78" s="214"/>
      <c r="F78" s="215"/>
    </row>
    <row r="79" spans="1:6" ht="195" x14ac:dyDescent="0.25">
      <c r="A79" s="75"/>
      <c r="B79" s="76" t="s">
        <v>121</v>
      </c>
      <c r="C79" s="183"/>
      <c r="D79" s="217"/>
      <c r="E79" s="180"/>
      <c r="F79" s="216"/>
    </row>
    <row r="80" spans="1:6" ht="120" x14ac:dyDescent="0.25">
      <c r="A80" s="75"/>
      <c r="B80" s="76" t="s">
        <v>122</v>
      </c>
      <c r="C80" s="183"/>
      <c r="D80" s="217"/>
      <c r="E80" s="180"/>
      <c r="F80" s="216"/>
    </row>
    <row r="81" spans="1:6" ht="45" x14ac:dyDescent="0.25">
      <c r="A81" s="75"/>
      <c r="B81" s="76" t="s">
        <v>123</v>
      </c>
      <c r="C81" s="183"/>
      <c r="D81" s="217"/>
      <c r="E81" s="180"/>
      <c r="F81" s="216"/>
    </row>
    <row r="82" spans="1:6" ht="122.25" x14ac:dyDescent="0.25">
      <c r="A82" s="75"/>
      <c r="B82" s="76" t="s">
        <v>279</v>
      </c>
      <c r="C82" s="183"/>
      <c r="D82" s="217"/>
      <c r="E82" s="180"/>
      <c r="F82" s="216"/>
    </row>
    <row r="83" spans="1:6" x14ac:dyDescent="0.25">
      <c r="A83" s="75"/>
      <c r="B83" s="94" t="s">
        <v>124</v>
      </c>
      <c r="C83" s="217"/>
      <c r="D83" s="183"/>
      <c r="E83" s="97"/>
      <c r="F83" s="216"/>
    </row>
    <row r="84" spans="1:6" x14ac:dyDescent="0.25">
      <c r="A84" s="75"/>
      <c r="B84" s="94" t="s">
        <v>125</v>
      </c>
      <c r="C84" s="243" t="s">
        <v>126</v>
      </c>
      <c r="D84" s="217"/>
      <c r="E84" s="9"/>
      <c r="F84" s="216"/>
    </row>
    <row r="85" spans="1:6" x14ac:dyDescent="0.25">
      <c r="A85" s="75"/>
      <c r="B85" s="94" t="s">
        <v>127</v>
      </c>
      <c r="C85" s="243" t="s">
        <v>128</v>
      </c>
      <c r="D85" s="217"/>
      <c r="E85" s="9"/>
      <c r="F85" s="216"/>
    </row>
    <row r="86" spans="1:6" x14ac:dyDescent="0.25">
      <c r="A86" s="75"/>
      <c r="B86" s="94" t="s">
        <v>129</v>
      </c>
      <c r="C86" s="243" t="s">
        <v>130</v>
      </c>
      <c r="D86" s="217"/>
      <c r="E86" s="9"/>
      <c r="F86" s="216"/>
    </row>
    <row r="87" spans="1:6" x14ac:dyDescent="0.25">
      <c r="A87" s="75"/>
      <c r="B87" s="94" t="s">
        <v>131</v>
      </c>
      <c r="C87" s="243" t="s">
        <v>128</v>
      </c>
      <c r="D87" s="217"/>
      <c r="E87" s="9"/>
      <c r="F87" s="216"/>
    </row>
    <row r="88" spans="1:6" ht="30" x14ac:dyDescent="0.25">
      <c r="A88" s="75"/>
      <c r="B88" s="98" t="s">
        <v>132</v>
      </c>
      <c r="C88" s="99" t="s">
        <v>133</v>
      </c>
      <c r="D88" s="244"/>
      <c r="E88" s="9"/>
      <c r="F88" s="216"/>
    </row>
    <row r="89" spans="1:6" x14ac:dyDescent="0.25">
      <c r="A89" s="75"/>
      <c r="B89" s="98" t="s">
        <v>134</v>
      </c>
      <c r="C89" s="99" t="s">
        <v>135</v>
      </c>
      <c r="D89" s="244"/>
      <c r="E89" s="9"/>
      <c r="F89" s="216"/>
    </row>
    <row r="90" spans="1:6" x14ac:dyDescent="0.25">
      <c r="A90" s="75"/>
      <c r="B90" s="98" t="s">
        <v>136</v>
      </c>
      <c r="C90" s="99" t="s">
        <v>137</v>
      </c>
      <c r="D90" s="244"/>
      <c r="E90" s="9"/>
      <c r="F90" s="216"/>
    </row>
    <row r="91" spans="1:6" x14ac:dyDescent="0.25">
      <c r="A91" s="75"/>
      <c r="B91" s="98" t="s">
        <v>138</v>
      </c>
      <c r="C91" s="99" t="s">
        <v>139</v>
      </c>
      <c r="D91" s="245"/>
      <c r="E91" s="97"/>
      <c r="F91" s="216"/>
    </row>
    <row r="92" spans="1:6" x14ac:dyDescent="0.25">
      <c r="A92" s="75"/>
      <c r="B92" s="98" t="s">
        <v>140</v>
      </c>
      <c r="C92" s="99" t="s">
        <v>141</v>
      </c>
      <c r="D92" s="244"/>
      <c r="E92" s="9"/>
      <c r="F92" s="216"/>
    </row>
    <row r="93" spans="1:6" x14ac:dyDescent="0.25">
      <c r="A93" s="75"/>
      <c r="B93" s="98" t="s">
        <v>142</v>
      </c>
      <c r="C93" s="99" t="s">
        <v>143</v>
      </c>
      <c r="D93" s="244"/>
      <c r="E93" s="9"/>
      <c r="F93" s="216"/>
    </row>
    <row r="94" spans="1:6" x14ac:dyDescent="0.25">
      <c r="A94" s="75"/>
      <c r="B94" s="98" t="s">
        <v>144</v>
      </c>
      <c r="C94" s="99" t="s">
        <v>145</v>
      </c>
      <c r="D94" s="244"/>
      <c r="E94" s="9"/>
      <c r="F94" s="216"/>
    </row>
    <row r="95" spans="1:6" ht="30" x14ac:dyDescent="0.25">
      <c r="A95" s="75"/>
      <c r="B95" s="98" t="s">
        <v>146</v>
      </c>
      <c r="C95" s="99" t="s">
        <v>147</v>
      </c>
      <c r="D95" s="244"/>
      <c r="E95" s="9"/>
      <c r="F95" s="216"/>
    </row>
    <row r="96" spans="1:6" x14ac:dyDescent="0.25">
      <c r="A96" s="75"/>
      <c r="B96" s="94" t="s">
        <v>148</v>
      </c>
      <c r="C96" s="183"/>
      <c r="D96" s="217"/>
      <c r="E96" s="9"/>
      <c r="F96" s="216"/>
    </row>
    <row r="97" spans="1:6" ht="30" x14ac:dyDescent="0.25">
      <c r="A97" s="75"/>
      <c r="B97" s="94" t="s">
        <v>149</v>
      </c>
      <c r="C97" s="243" t="s">
        <v>150</v>
      </c>
      <c r="D97" s="217"/>
      <c r="E97" s="9"/>
      <c r="F97" s="216"/>
    </row>
    <row r="98" spans="1:6" x14ac:dyDescent="0.25">
      <c r="A98" s="75"/>
      <c r="B98" s="94" t="s">
        <v>151</v>
      </c>
      <c r="C98" s="243" t="s">
        <v>152</v>
      </c>
      <c r="D98" s="217"/>
      <c r="E98" s="9"/>
      <c r="F98" s="216"/>
    </row>
    <row r="99" spans="1:6" x14ac:dyDescent="0.25">
      <c r="A99" s="75"/>
      <c r="B99" s="94" t="s">
        <v>153</v>
      </c>
      <c r="C99" s="243" t="s">
        <v>154</v>
      </c>
      <c r="D99" s="217"/>
      <c r="E99" s="9"/>
      <c r="F99" s="216"/>
    </row>
    <row r="100" spans="1:6" ht="30" x14ac:dyDescent="0.25">
      <c r="A100" s="75"/>
      <c r="B100" s="94" t="s">
        <v>155</v>
      </c>
      <c r="C100" s="183"/>
      <c r="D100" s="217"/>
      <c r="E100" s="180"/>
      <c r="F100" s="216"/>
    </row>
    <row r="101" spans="1:6" ht="60" x14ac:dyDescent="0.25">
      <c r="A101" s="75"/>
      <c r="B101" s="94" t="s">
        <v>280</v>
      </c>
      <c r="C101" s="183"/>
      <c r="D101" s="217"/>
      <c r="E101" s="180"/>
      <c r="F101" s="216"/>
    </row>
    <row r="102" spans="1:6" x14ac:dyDescent="0.25">
      <c r="A102" s="75"/>
      <c r="B102" s="94" t="s">
        <v>156</v>
      </c>
      <c r="C102" s="183"/>
      <c r="D102" s="217"/>
      <c r="E102" s="180"/>
      <c r="F102" s="216"/>
    </row>
    <row r="103" spans="1:6" ht="165" x14ac:dyDescent="0.25">
      <c r="A103" s="75"/>
      <c r="B103" s="94" t="s">
        <v>281</v>
      </c>
      <c r="C103" s="183"/>
      <c r="D103" s="217"/>
      <c r="E103" s="180"/>
      <c r="F103" s="216"/>
    </row>
    <row r="104" spans="1:6" x14ac:dyDescent="0.25">
      <c r="A104" s="77"/>
      <c r="B104" s="90"/>
      <c r="C104" s="218" t="s">
        <v>60</v>
      </c>
      <c r="D104" s="219">
        <v>1</v>
      </c>
      <c r="E104" s="91"/>
      <c r="F104" s="220" cm="1">
        <f t="array" ref="F104">E104*D104</f>
        <v>0</v>
      </c>
    </row>
    <row r="105" spans="1:6" x14ac:dyDescent="0.25">
      <c r="A105" s="92"/>
      <c r="B105" s="93"/>
      <c r="C105" s="231"/>
      <c r="D105" s="232"/>
      <c r="E105" s="233"/>
      <c r="F105" s="234"/>
    </row>
    <row r="106" spans="1:6" ht="45" x14ac:dyDescent="0.25">
      <c r="A106" s="74" t="s">
        <v>67</v>
      </c>
      <c r="B106" s="89" t="s">
        <v>157</v>
      </c>
      <c r="C106" s="229"/>
      <c r="D106" s="230"/>
      <c r="E106" s="214"/>
      <c r="F106" s="215"/>
    </row>
    <row r="107" spans="1:6" x14ac:dyDescent="0.25">
      <c r="A107" s="77"/>
      <c r="B107" s="100"/>
      <c r="C107" s="218" t="s">
        <v>60</v>
      </c>
      <c r="D107" s="219">
        <v>1</v>
      </c>
      <c r="E107" s="91"/>
      <c r="F107" s="220" cm="1">
        <f t="array" ref="F107">E107*D107</f>
        <v>0</v>
      </c>
    </row>
    <row r="108" spans="1:6" x14ac:dyDescent="0.25">
      <c r="A108" s="92"/>
      <c r="B108" s="101"/>
      <c r="C108" s="231"/>
      <c r="D108" s="232"/>
      <c r="E108" s="233"/>
      <c r="F108" s="234"/>
    </row>
    <row r="109" spans="1:6" ht="30" x14ac:dyDescent="0.25">
      <c r="A109" s="74" t="s">
        <v>158</v>
      </c>
      <c r="B109" s="89" t="s">
        <v>159</v>
      </c>
      <c r="C109" s="229"/>
      <c r="D109" s="230"/>
      <c r="E109" s="214"/>
      <c r="F109" s="215"/>
    </row>
    <row r="110" spans="1:6" x14ac:dyDescent="0.25">
      <c r="A110" s="77"/>
      <c r="B110" s="100"/>
      <c r="C110" s="218" t="s">
        <v>60</v>
      </c>
      <c r="D110" s="219">
        <v>1</v>
      </c>
      <c r="E110" s="91"/>
      <c r="F110" s="220" cm="1">
        <f t="array" ref="F110">E110*D110</f>
        <v>0</v>
      </c>
    </row>
    <row r="111" spans="1:6" x14ac:dyDescent="0.25">
      <c r="A111" s="92"/>
      <c r="B111" s="101"/>
      <c r="C111" s="231"/>
      <c r="D111" s="232"/>
      <c r="E111" s="233"/>
      <c r="F111" s="234"/>
    </row>
    <row r="112" spans="1:6" ht="60" x14ac:dyDescent="0.25">
      <c r="A112" s="74" t="s">
        <v>160</v>
      </c>
      <c r="B112" s="89" t="s">
        <v>161</v>
      </c>
      <c r="C112" s="214"/>
      <c r="D112" s="214"/>
      <c r="E112" s="214"/>
      <c r="F112" s="215"/>
    </row>
    <row r="113" spans="1:6" x14ac:dyDescent="0.25">
      <c r="A113" s="77"/>
      <c r="B113" s="102" t="s">
        <v>162</v>
      </c>
      <c r="C113" s="237" t="s">
        <v>163</v>
      </c>
      <c r="D113" s="238">
        <v>4</v>
      </c>
      <c r="E113" s="91"/>
      <c r="F113" s="220" cm="1">
        <f t="array" ref="F113">E113*D113</f>
        <v>0</v>
      </c>
    </row>
    <row r="114" spans="1:6" x14ac:dyDescent="0.25">
      <c r="A114" s="92"/>
      <c r="B114" s="101"/>
      <c r="C114" s="231"/>
      <c r="D114" s="232"/>
      <c r="E114" s="233"/>
      <c r="F114" s="234"/>
    </row>
    <row r="115" spans="1:6" ht="45" x14ac:dyDescent="0.25">
      <c r="A115" s="74" t="s">
        <v>164</v>
      </c>
      <c r="B115" s="89" t="s">
        <v>165</v>
      </c>
      <c r="C115" s="229"/>
      <c r="D115" s="230"/>
      <c r="E115" s="214"/>
      <c r="F115" s="215"/>
    </row>
    <row r="116" spans="1:6" x14ac:dyDescent="0.25">
      <c r="A116" s="77"/>
      <c r="B116" s="100"/>
      <c r="C116" s="218" t="s">
        <v>163</v>
      </c>
      <c r="D116" s="219">
        <v>1</v>
      </c>
      <c r="E116" s="91"/>
      <c r="F116" s="220" cm="1">
        <f t="array" ref="F116">E116*D116</f>
        <v>0</v>
      </c>
    </row>
    <row r="117" spans="1:6" x14ac:dyDescent="0.25">
      <c r="A117" s="92"/>
      <c r="B117" s="101"/>
      <c r="C117" s="231"/>
      <c r="D117" s="232"/>
      <c r="E117" s="233"/>
      <c r="F117" s="234"/>
    </row>
    <row r="118" spans="1:6" ht="45" x14ac:dyDescent="0.25">
      <c r="A118" s="74" t="s">
        <v>166</v>
      </c>
      <c r="B118" s="89" t="s">
        <v>167</v>
      </c>
      <c r="C118" s="229"/>
      <c r="D118" s="230"/>
      <c r="E118" s="214"/>
      <c r="F118" s="215"/>
    </row>
    <row r="119" spans="1:6" x14ac:dyDescent="0.25">
      <c r="A119" s="77"/>
      <c r="B119" s="100"/>
      <c r="C119" s="218" t="s">
        <v>163</v>
      </c>
      <c r="D119" s="219">
        <v>2</v>
      </c>
      <c r="E119" s="91"/>
      <c r="F119" s="220" cm="1">
        <f t="array" ref="F119">E119*D119</f>
        <v>0</v>
      </c>
    </row>
    <row r="120" spans="1:6" x14ac:dyDescent="0.25">
      <c r="A120" s="92"/>
      <c r="B120" s="101"/>
      <c r="C120" s="231"/>
      <c r="D120" s="232"/>
      <c r="E120" s="233"/>
      <c r="F120" s="234"/>
    </row>
    <row r="121" spans="1:6" ht="60" x14ac:dyDescent="0.25">
      <c r="A121" s="74" t="s">
        <v>168</v>
      </c>
      <c r="B121" s="89" t="s">
        <v>169</v>
      </c>
      <c r="C121" s="229"/>
      <c r="D121" s="230"/>
      <c r="E121" s="214"/>
      <c r="F121" s="215"/>
    </row>
    <row r="122" spans="1:6" x14ac:dyDescent="0.25">
      <c r="A122" s="77"/>
      <c r="B122" s="102" t="s">
        <v>170</v>
      </c>
      <c r="C122" s="218" t="s">
        <v>163</v>
      </c>
      <c r="D122" s="219">
        <v>2</v>
      </c>
      <c r="E122" s="91"/>
      <c r="F122" s="220" cm="1">
        <f t="array" ref="F122">E122*D122</f>
        <v>0</v>
      </c>
    </row>
    <row r="123" spans="1:6" x14ac:dyDescent="0.25">
      <c r="A123" s="92"/>
      <c r="B123" s="101"/>
      <c r="C123" s="231"/>
      <c r="D123" s="232"/>
      <c r="E123" s="233"/>
      <c r="F123" s="234"/>
    </row>
    <row r="124" spans="1:6" ht="75" x14ac:dyDescent="0.25">
      <c r="A124" s="74" t="s">
        <v>171</v>
      </c>
      <c r="B124" s="89" t="s">
        <v>172</v>
      </c>
      <c r="C124" s="229"/>
      <c r="D124" s="230"/>
      <c r="E124" s="214"/>
      <c r="F124" s="215"/>
    </row>
    <row r="125" spans="1:6" ht="45" x14ac:dyDescent="0.25">
      <c r="A125" s="75"/>
      <c r="B125" s="96" t="s">
        <v>173</v>
      </c>
      <c r="C125" s="183"/>
      <c r="D125" s="217"/>
      <c r="E125" s="180"/>
      <c r="F125" s="236"/>
    </row>
    <row r="126" spans="1:6" x14ac:dyDescent="0.25">
      <c r="A126" s="77"/>
      <c r="B126" s="102" t="s">
        <v>174</v>
      </c>
      <c r="C126" s="218" t="s">
        <v>163</v>
      </c>
      <c r="D126" s="219">
        <v>1</v>
      </c>
      <c r="E126" s="91"/>
      <c r="F126" s="220" cm="1">
        <f t="array" ref="F126">E126*D126</f>
        <v>0</v>
      </c>
    </row>
    <row r="127" spans="1:6" x14ac:dyDescent="0.25">
      <c r="A127" s="92"/>
      <c r="B127" s="101"/>
      <c r="C127" s="231"/>
      <c r="D127" s="232"/>
      <c r="E127" s="233"/>
      <c r="F127" s="234"/>
    </row>
    <row r="128" spans="1:6" ht="105" x14ac:dyDescent="0.25">
      <c r="A128" s="74" t="s">
        <v>175</v>
      </c>
      <c r="B128" s="89" t="s">
        <v>282</v>
      </c>
      <c r="C128" s="229"/>
      <c r="D128" s="230"/>
      <c r="E128" s="214"/>
      <c r="F128" s="215"/>
    </row>
    <row r="129" spans="1:6" x14ac:dyDescent="0.25">
      <c r="A129" s="77"/>
      <c r="B129" s="100"/>
      <c r="C129" s="218" t="s">
        <v>163</v>
      </c>
      <c r="D129" s="219">
        <v>1</v>
      </c>
      <c r="E129" s="91"/>
      <c r="F129" s="220" cm="1">
        <f t="array" ref="F129">E129*D129</f>
        <v>0</v>
      </c>
    </row>
    <row r="130" spans="1:6" x14ac:dyDescent="0.25">
      <c r="A130" s="92"/>
      <c r="B130" s="101"/>
      <c r="C130" s="231"/>
      <c r="D130" s="232"/>
      <c r="E130" s="233"/>
      <c r="F130" s="234"/>
    </row>
    <row r="131" spans="1:6" ht="45" x14ac:dyDescent="0.25">
      <c r="A131" s="74" t="s">
        <v>176</v>
      </c>
      <c r="B131" s="89" t="s">
        <v>177</v>
      </c>
      <c r="C131" s="229"/>
      <c r="D131" s="230"/>
      <c r="E131" s="214"/>
      <c r="F131" s="215"/>
    </row>
    <row r="132" spans="1:6" x14ac:dyDescent="0.25">
      <c r="A132" s="77"/>
      <c r="B132" s="100"/>
      <c r="C132" s="218" t="s">
        <v>163</v>
      </c>
      <c r="D132" s="219">
        <v>1</v>
      </c>
      <c r="E132" s="91"/>
      <c r="F132" s="220" cm="1">
        <f t="array" ref="F132">E132*D132</f>
        <v>0</v>
      </c>
    </row>
    <row r="133" spans="1:6" x14ac:dyDescent="0.25">
      <c r="A133" s="103"/>
      <c r="B133" s="104"/>
      <c r="C133" s="233"/>
      <c r="D133" s="232"/>
      <c r="E133" s="233"/>
      <c r="F133" s="234"/>
    </row>
    <row r="134" spans="1:6" ht="45" x14ac:dyDescent="0.25">
      <c r="A134" s="74" t="s">
        <v>178</v>
      </c>
      <c r="B134" s="89" t="s">
        <v>179</v>
      </c>
      <c r="C134" s="214"/>
      <c r="D134" s="214"/>
      <c r="E134" s="214"/>
      <c r="F134" s="215"/>
    </row>
    <row r="135" spans="1:6" x14ac:dyDescent="0.25">
      <c r="A135" s="77"/>
      <c r="B135" s="100"/>
      <c r="C135" s="237" t="s">
        <v>60</v>
      </c>
      <c r="D135" s="238">
        <v>1</v>
      </c>
      <c r="E135" s="91"/>
      <c r="F135" s="220" cm="1">
        <f t="array" ref="F135">E135*D135</f>
        <v>0</v>
      </c>
    </row>
    <row r="136" spans="1:6" x14ac:dyDescent="0.25">
      <c r="A136" s="92"/>
      <c r="B136" s="101"/>
      <c r="C136" s="233"/>
      <c r="D136" s="233"/>
      <c r="E136" s="233"/>
      <c r="F136" s="234"/>
    </row>
    <row r="137" spans="1:6" ht="45" x14ac:dyDescent="0.25">
      <c r="A137" s="74" t="s">
        <v>180</v>
      </c>
      <c r="B137" s="89" t="s">
        <v>181</v>
      </c>
      <c r="C137" s="214"/>
      <c r="D137" s="214"/>
      <c r="E137" s="214"/>
      <c r="F137" s="215"/>
    </row>
    <row r="138" spans="1:6" x14ac:dyDescent="0.25">
      <c r="A138" s="77"/>
      <c r="B138" s="100"/>
      <c r="C138" s="237" t="s">
        <v>60</v>
      </c>
      <c r="D138" s="238">
        <v>1</v>
      </c>
      <c r="E138" s="91"/>
      <c r="F138" s="220" cm="1">
        <f t="array" ref="F138">E138*D138</f>
        <v>0</v>
      </c>
    </row>
    <row r="139" spans="1:6" x14ac:dyDescent="0.25">
      <c r="A139" s="92"/>
      <c r="B139" s="101"/>
      <c r="C139" s="233"/>
      <c r="D139" s="233"/>
      <c r="E139" s="233"/>
      <c r="F139" s="234"/>
    </row>
    <row r="140" spans="1:6" ht="45" x14ac:dyDescent="0.25">
      <c r="A140" s="74" t="s">
        <v>182</v>
      </c>
      <c r="B140" s="89" t="s">
        <v>183</v>
      </c>
      <c r="C140" s="214"/>
      <c r="D140" s="214"/>
      <c r="E140" s="214"/>
      <c r="F140" s="215"/>
    </row>
    <row r="141" spans="1:6" x14ac:dyDescent="0.25">
      <c r="A141" s="77"/>
      <c r="B141" s="100"/>
      <c r="C141" s="237" t="s">
        <v>60</v>
      </c>
      <c r="D141" s="238">
        <v>1</v>
      </c>
      <c r="E141" s="91"/>
      <c r="F141" s="220" cm="1">
        <f t="array" ref="F141">E141*D141</f>
        <v>0</v>
      </c>
    </row>
    <row r="142" spans="1:6" x14ac:dyDescent="0.25">
      <c r="A142" s="92"/>
      <c r="B142" s="105"/>
      <c r="C142" s="233"/>
      <c r="D142" s="233"/>
      <c r="E142" s="233"/>
      <c r="F142" s="234"/>
    </row>
    <row r="143" spans="1:6" ht="90" x14ac:dyDescent="0.25">
      <c r="A143" s="74" t="s">
        <v>184</v>
      </c>
      <c r="B143" s="89" t="s">
        <v>185</v>
      </c>
      <c r="C143" s="214"/>
      <c r="D143" s="214"/>
      <c r="E143" s="214"/>
      <c r="F143" s="215"/>
    </row>
    <row r="144" spans="1:6" x14ac:dyDescent="0.25">
      <c r="A144" s="77"/>
      <c r="B144" s="102" t="s">
        <v>186</v>
      </c>
      <c r="C144" s="237" t="s">
        <v>60</v>
      </c>
      <c r="D144" s="238">
        <v>1</v>
      </c>
      <c r="E144" s="91"/>
      <c r="F144" s="220" cm="1">
        <f t="array" ref="F144">E144*D144</f>
        <v>0</v>
      </c>
    </row>
    <row r="145" spans="1:6" x14ac:dyDescent="0.25">
      <c r="A145" s="92"/>
      <c r="B145" s="101"/>
      <c r="C145" s="233"/>
      <c r="D145" s="233"/>
      <c r="E145" s="233"/>
      <c r="F145" s="234"/>
    </row>
    <row r="146" spans="1:6" ht="60" x14ac:dyDescent="0.25">
      <c r="A146" s="74" t="s">
        <v>187</v>
      </c>
      <c r="B146" s="89" t="s">
        <v>188</v>
      </c>
      <c r="C146" s="214"/>
      <c r="D146" s="214"/>
      <c r="E146" s="214"/>
      <c r="F146" s="215"/>
    </row>
    <row r="147" spans="1:6" x14ac:dyDescent="0.25">
      <c r="A147" s="77"/>
      <c r="B147" s="100"/>
      <c r="C147" s="237" t="s">
        <v>117</v>
      </c>
      <c r="D147" s="238">
        <v>3</v>
      </c>
      <c r="E147" s="212"/>
      <c r="F147" s="220" cm="1">
        <f t="array" ref="F147">SUM(F78:F146)*D147/100</f>
        <v>0</v>
      </c>
    </row>
    <row r="148" spans="1:6" ht="15.75" thickBot="1" x14ac:dyDescent="0.3">
      <c r="A148" s="246"/>
      <c r="B148" s="242"/>
      <c r="C148" s="242"/>
      <c r="D148" s="242"/>
      <c r="E148" s="242"/>
      <c r="F148" s="223"/>
    </row>
    <row r="149" spans="1:6" x14ac:dyDescent="0.25">
      <c r="A149" s="81"/>
      <c r="B149" s="82" t="s">
        <v>189</v>
      </c>
      <c r="C149" s="83"/>
      <c r="D149" s="84"/>
      <c r="E149" s="85"/>
      <c r="F149" s="86" cm="1">
        <f t="array" ref="F149">SUM(F77:F148)</f>
        <v>0</v>
      </c>
    </row>
    <row r="150" spans="1:6" x14ac:dyDescent="0.25">
      <c r="A150" s="247"/>
      <c r="B150" s="225"/>
      <c r="C150" s="225"/>
      <c r="D150" s="225"/>
      <c r="E150" s="225"/>
      <c r="F150" s="226"/>
    </row>
    <row r="151" spans="1:6" x14ac:dyDescent="0.25">
      <c r="A151" s="68" t="s">
        <v>64</v>
      </c>
      <c r="B151" s="248" t="s">
        <v>246</v>
      </c>
      <c r="C151" s="180"/>
      <c r="D151" s="180"/>
      <c r="E151" s="180"/>
      <c r="F151" s="182"/>
    </row>
    <row r="152" spans="1:6" x14ac:dyDescent="0.25">
      <c r="A152" s="249"/>
      <c r="B152" s="180"/>
      <c r="C152" s="180"/>
      <c r="D152" s="180"/>
      <c r="E152" s="180"/>
      <c r="F152" s="182"/>
    </row>
    <row r="153" spans="1:6" ht="45" x14ac:dyDescent="0.25">
      <c r="A153" s="74" t="s">
        <v>248</v>
      </c>
      <c r="B153" s="106" t="s">
        <v>284</v>
      </c>
      <c r="C153" s="214"/>
      <c r="D153" s="214"/>
      <c r="E153" s="214"/>
      <c r="F153" s="215"/>
    </row>
    <row r="154" spans="1:6" x14ac:dyDescent="0.25">
      <c r="A154" s="77"/>
      <c r="B154" s="228"/>
      <c r="C154" s="237" t="s">
        <v>117</v>
      </c>
      <c r="D154" s="238">
        <v>10</v>
      </c>
      <c r="E154" s="212"/>
      <c r="F154" s="220">
        <f>(F149+F74+F25)*D154/100</f>
        <v>0</v>
      </c>
    </row>
    <row r="155" spans="1:6" ht="15.75" thickBot="1" x14ac:dyDescent="0.3">
      <c r="A155" s="246"/>
      <c r="B155" s="242"/>
      <c r="C155" s="242"/>
      <c r="D155" s="242"/>
      <c r="E155" s="242"/>
      <c r="F155" s="223"/>
    </row>
    <row r="156" spans="1:6" ht="15.75" thickBot="1" x14ac:dyDescent="0.3">
      <c r="A156" s="81"/>
      <c r="B156" s="82" t="s">
        <v>247</v>
      </c>
      <c r="C156" s="83"/>
      <c r="D156" s="84"/>
      <c r="E156" s="85"/>
      <c r="F156" s="86">
        <f>F154</f>
        <v>0</v>
      </c>
    </row>
    <row r="157" spans="1:6" x14ac:dyDescent="0.25">
      <c r="A157" s="249"/>
      <c r="B157" s="180"/>
      <c r="C157" s="180"/>
      <c r="D157" s="180"/>
      <c r="E157" s="180"/>
      <c r="F157" s="182"/>
    </row>
    <row r="158" spans="1:6" x14ac:dyDescent="0.25">
      <c r="A158" s="249"/>
      <c r="B158" s="107" t="s">
        <v>190</v>
      </c>
      <c r="C158" s="180"/>
      <c r="D158" s="180"/>
      <c r="E158" s="180"/>
      <c r="F158" s="182"/>
    </row>
    <row r="159" spans="1:6" x14ac:dyDescent="0.25">
      <c r="A159" s="249"/>
      <c r="B159" s="180"/>
      <c r="C159" s="180"/>
      <c r="D159" s="180"/>
      <c r="E159" s="180"/>
      <c r="F159" s="182"/>
    </row>
    <row r="160" spans="1:6" x14ac:dyDescent="0.25">
      <c r="A160" s="108" t="s">
        <v>59</v>
      </c>
      <c r="B160" s="22" t="str" cm="1">
        <f t="array" ref="B160">B13</f>
        <v>Demontaža obstoječega hladilnega agregata:</v>
      </c>
      <c r="C160" s="180"/>
      <c r="D160" s="180"/>
      <c r="E160" s="180"/>
      <c r="F160" s="109" cm="1">
        <f t="array" ref="F160">F25</f>
        <v>0</v>
      </c>
    </row>
    <row r="161" spans="1:6" x14ac:dyDescent="0.25">
      <c r="A161" s="108" t="s">
        <v>61</v>
      </c>
      <c r="B161" s="110" t="str" cm="1">
        <f t="array" ref="B161">B27</f>
        <v>Cevna instalacija - demontažna in montažna dela</v>
      </c>
      <c r="C161" s="180"/>
      <c r="D161" s="180"/>
      <c r="E161" s="180"/>
      <c r="F161" s="109" cm="1">
        <f t="array" ref="F161">F74</f>
        <v>0</v>
      </c>
    </row>
    <row r="162" spans="1:6" x14ac:dyDescent="0.25">
      <c r="A162" s="108" t="s">
        <v>62</v>
      </c>
      <c r="B162" s="110" t="str" cm="1">
        <f t="array" ref="B162">B76</f>
        <v>Dobava in montaža novega hladilnega agregata:</v>
      </c>
      <c r="C162" s="180"/>
      <c r="D162" s="180"/>
      <c r="E162" s="180"/>
      <c r="F162" s="109" cm="1">
        <f t="array" ref="F162">F149</f>
        <v>0</v>
      </c>
    </row>
    <row r="163" spans="1:6" x14ac:dyDescent="0.25">
      <c r="A163" s="108" t="s">
        <v>64</v>
      </c>
      <c r="B163" s="110" t="s">
        <v>246</v>
      </c>
      <c r="C163" s="180"/>
      <c r="D163" s="180"/>
      <c r="E163" s="180"/>
      <c r="F163" s="109">
        <f>F156</f>
        <v>0</v>
      </c>
    </row>
    <row r="164" spans="1:6" x14ac:dyDescent="0.25">
      <c r="A164" s="250"/>
      <c r="B164" s="251"/>
      <c r="C164" s="251"/>
      <c r="D164" s="251"/>
      <c r="E164" s="251"/>
      <c r="F164" s="252"/>
    </row>
    <row r="165" spans="1:6" x14ac:dyDescent="0.25">
      <c r="A165" s="81"/>
      <c r="B165" s="82" t="s">
        <v>191</v>
      </c>
      <c r="C165" s="83"/>
      <c r="D165" s="84"/>
      <c r="E165" s="85"/>
      <c r="F165" s="86">
        <f>F162+F161+F160+F163</f>
        <v>0</v>
      </c>
    </row>
  </sheetData>
  <mergeCells count="2">
    <mergeCell ref="B6:D6"/>
    <mergeCell ref="B7:D7"/>
  </mergeCells>
  <pageMargins left="0.78740100000000002" right="0.39370100000000002" top="0.98425200000000002" bottom="0.98425200000000002" header="0" footer="0"/>
  <pageSetup scale="90" fitToHeight="0"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89"/>
  <sheetViews>
    <sheetView showGridLines="0" workbookViewId="0">
      <selection activeCell="O65" sqref="O65"/>
    </sheetView>
  </sheetViews>
  <sheetFormatPr defaultColWidth="5.140625" defaultRowHeight="15" x14ac:dyDescent="0.2"/>
  <cols>
    <col min="1" max="1" width="5.140625" style="178" customWidth="1"/>
    <col min="2" max="2" width="53.85546875" style="178" customWidth="1"/>
    <col min="3" max="3" width="5.42578125" style="178" customWidth="1"/>
    <col min="4" max="4" width="8.140625" style="178" customWidth="1"/>
    <col min="5" max="6" width="12.42578125" style="178" customWidth="1"/>
    <col min="7" max="7" width="5.140625" style="178" customWidth="1"/>
    <col min="8" max="16384" width="5.140625" style="178"/>
  </cols>
  <sheetData>
    <row r="1" spans="1:6" x14ac:dyDescent="0.25">
      <c r="A1" s="66" t="s">
        <v>46</v>
      </c>
      <c r="B1" s="111"/>
      <c r="C1" s="189"/>
      <c r="D1" s="189"/>
      <c r="E1" s="189"/>
      <c r="F1" s="190"/>
    </row>
    <row r="2" spans="1:6" x14ac:dyDescent="0.25">
      <c r="A2" s="67" t="s">
        <v>47</v>
      </c>
      <c r="B2" s="112"/>
      <c r="C2" s="180"/>
      <c r="D2" s="180"/>
      <c r="E2" s="180"/>
      <c r="F2" s="182"/>
    </row>
    <row r="3" spans="1:6" x14ac:dyDescent="0.25">
      <c r="A3" s="113"/>
      <c r="B3" s="319"/>
      <c r="C3" s="318"/>
      <c r="D3" s="318"/>
      <c r="E3" s="180"/>
      <c r="F3" s="182"/>
    </row>
    <row r="4" spans="1:6" x14ac:dyDescent="0.25">
      <c r="A4" s="113"/>
      <c r="B4" s="114" t="s">
        <v>48</v>
      </c>
      <c r="C4" s="180"/>
      <c r="D4" s="180"/>
      <c r="E4" s="180"/>
      <c r="F4" s="182"/>
    </row>
    <row r="5" spans="1:6" x14ac:dyDescent="0.25">
      <c r="A5" s="113"/>
      <c r="B5" s="112"/>
      <c r="C5" s="180"/>
      <c r="D5" s="180"/>
      <c r="E5" s="180"/>
      <c r="F5" s="182"/>
    </row>
    <row r="6" spans="1:6" x14ac:dyDescent="0.25">
      <c r="A6" s="10" t="s">
        <v>158</v>
      </c>
      <c r="B6" s="317" t="s">
        <v>192</v>
      </c>
      <c r="C6" s="318"/>
      <c r="D6" s="318"/>
      <c r="E6" s="180"/>
      <c r="F6" s="182"/>
    </row>
    <row r="7" spans="1:6" x14ac:dyDescent="0.25">
      <c r="A7" s="188"/>
      <c r="B7" s="253"/>
      <c r="C7" s="9"/>
      <c r="D7" s="254"/>
      <c r="E7" s="180"/>
      <c r="F7" s="182"/>
    </row>
    <row r="8" spans="1:6" ht="30" x14ac:dyDescent="0.25">
      <c r="A8" s="188"/>
      <c r="B8" s="99" t="s">
        <v>193</v>
      </c>
      <c r="C8" s="9"/>
      <c r="D8" s="254"/>
      <c r="E8" s="254"/>
      <c r="F8" s="182"/>
    </row>
    <row r="9" spans="1:6" x14ac:dyDescent="0.25">
      <c r="A9" s="188"/>
      <c r="B9" s="115" t="s">
        <v>69</v>
      </c>
      <c r="C9" s="9"/>
      <c r="D9" s="254"/>
      <c r="E9" s="254"/>
      <c r="F9" s="182"/>
    </row>
    <row r="10" spans="1:6" ht="45" x14ac:dyDescent="0.25">
      <c r="A10" s="188"/>
      <c r="B10" s="115" t="s">
        <v>70</v>
      </c>
      <c r="C10" s="9"/>
      <c r="D10" s="254"/>
      <c r="E10" s="254"/>
      <c r="F10" s="182"/>
    </row>
    <row r="11" spans="1:6" x14ac:dyDescent="0.25">
      <c r="A11" s="116"/>
      <c r="B11" s="255"/>
      <c r="C11" s="117"/>
      <c r="D11" s="197"/>
      <c r="E11" s="191"/>
      <c r="F11" s="192"/>
    </row>
    <row r="12" spans="1:6" x14ac:dyDescent="0.25">
      <c r="A12" s="27" t="s">
        <v>51</v>
      </c>
      <c r="B12" s="118" t="s">
        <v>52</v>
      </c>
      <c r="C12" s="29" t="s">
        <v>53</v>
      </c>
      <c r="D12" s="30" t="s">
        <v>54</v>
      </c>
      <c r="E12" s="30" t="s">
        <v>55</v>
      </c>
      <c r="F12" s="30" t="s">
        <v>56</v>
      </c>
    </row>
    <row r="13" spans="1:6" x14ac:dyDescent="0.25">
      <c r="A13" s="119" t="s">
        <v>59</v>
      </c>
      <c r="B13" s="120" t="s">
        <v>194</v>
      </c>
      <c r="C13" s="256"/>
      <c r="D13" s="121"/>
      <c r="E13" s="201"/>
      <c r="F13" s="257"/>
    </row>
    <row r="14" spans="1:6" x14ac:dyDescent="0.25">
      <c r="A14" s="122"/>
      <c r="B14" s="258"/>
      <c r="C14" s="123"/>
      <c r="D14" s="124"/>
      <c r="E14" s="212"/>
      <c r="F14" s="213"/>
    </row>
    <row r="15" spans="1:6" ht="45" x14ac:dyDescent="0.25">
      <c r="A15" s="125" t="s">
        <v>252</v>
      </c>
      <c r="B15" s="126" t="s">
        <v>195</v>
      </c>
      <c r="C15" s="127"/>
      <c r="D15" s="128"/>
      <c r="E15" s="214"/>
      <c r="F15" s="215"/>
    </row>
    <row r="16" spans="1:6" x14ac:dyDescent="0.25">
      <c r="A16" s="129"/>
      <c r="B16" s="98" t="s">
        <v>196</v>
      </c>
      <c r="C16" s="130" t="s">
        <v>60</v>
      </c>
      <c r="D16" s="131">
        <v>1</v>
      </c>
      <c r="E16" s="132"/>
      <c r="F16" s="259" cm="1">
        <f t="array" ref="F16">E16*D16</f>
        <v>0</v>
      </c>
    </row>
    <row r="17" spans="1:6" x14ac:dyDescent="0.25">
      <c r="A17" s="133"/>
      <c r="B17" s="134" t="s">
        <v>197</v>
      </c>
      <c r="C17" s="135" t="s">
        <v>60</v>
      </c>
      <c r="D17" s="136">
        <v>1</v>
      </c>
      <c r="E17" s="91"/>
      <c r="F17" s="220" cm="1">
        <f t="array" ref="F17">E17*D17</f>
        <v>0</v>
      </c>
    </row>
    <row r="18" spans="1:6" x14ac:dyDescent="0.25">
      <c r="A18" s="137"/>
      <c r="B18" s="260"/>
      <c r="C18" s="138"/>
      <c r="D18" s="139"/>
      <c r="E18" s="233"/>
      <c r="F18" s="234"/>
    </row>
    <row r="19" spans="1:6" ht="45" x14ac:dyDescent="0.25">
      <c r="A19" s="125" t="s">
        <v>253</v>
      </c>
      <c r="B19" s="261" t="s">
        <v>198</v>
      </c>
      <c r="C19" s="140"/>
      <c r="D19" s="141"/>
      <c r="E19" s="214"/>
      <c r="F19" s="215"/>
    </row>
    <row r="20" spans="1:6" x14ac:dyDescent="0.25">
      <c r="A20" s="262"/>
      <c r="B20" s="99" t="s">
        <v>199</v>
      </c>
      <c r="C20" s="142" t="s">
        <v>60</v>
      </c>
      <c r="D20" s="143">
        <v>1</v>
      </c>
      <c r="E20" s="132"/>
      <c r="F20" s="259" cm="1">
        <f t="array" ref="F20">E20*D20</f>
        <v>0</v>
      </c>
    </row>
    <row r="21" spans="1:6" ht="30" x14ac:dyDescent="0.25">
      <c r="A21" s="262"/>
      <c r="B21" s="99" t="s">
        <v>200</v>
      </c>
      <c r="C21" s="9"/>
      <c r="D21" s="143"/>
      <c r="E21" s="180"/>
      <c r="F21" s="236"/>
    </row>
    <row r="22" spans="1:6" x14ac:dyDescent="0.25">
      <c r="A22" s="262"/>
      <c r="B22" s="99" t="s">
        <v>201</v>
      </c>
      <c r="C22" s="142" t="s">
        <v>60</v>
      </c>
      <c r="D22" s="143">
        <v>1</v>
      </c>
      <c r="E22" s="132"/>
      <c r="F22" s="259" cm="1">
        <f t="array" ref="F22">E22*D22</f>
        <v>0</v>
      </c>
    </row>
    <row r="23" spans="1:6" ht="45" x14ac:dyDescent="0.25">
      <c r="A23" s="262"/>
      <c r="B23" s="99" t="s">
        <v>202</v>
      </c>
      <c r="C23" s="9"/>
      <c r="D23" s="143"/>
      <c r="E23" s="180"/>
      <c r="F23" s="236"/>
    </row>
    <row r="24" spans="1:6" x14ac:dyDescent="0.25">
      <c r="A24" s="263"/>
      <c r="B24" s="264" t="s">
        <v>203</v>
      </c>
      <c r="C24" s="144" t="s">
        <v>60</v>
      </c>
      <c r="D24" s="124">
        <v>1</v>
      </c>
      <c r="E24" s="91"/>
      <c r="F24" s="220" cm="1">
        <f t="array" ref="F24">E24*D24</f>
        <v>0</v>
      </c>
    </row>
    <row r="25" spans="1:6" x14ac:dyDescent="0.25">
      <c r="A25" s="265"/>
      <c r="B25" s="260"/>
      <c r="C25" s="145"/>
      <c r="D25" s="139"/>
      <c r="E25" s="233"/>
      <c r="F25" s="266"/>
    </row>
    <row r="26" spans="1:6" x14ac:dyDescent="0.25">
      <c r="A26" s="125" t="s">
        <v>254</v>
      </c>
      <c r="B26" s="261" t="s">
        <v>204</v>
      </c>
      <c r="C26" s="140"/>
      <c r="D26" s="141"/>
      <c r="E26" s="214"/>
      <c r="F26" s="215"/>
    </row>
    <row r="27" spans="1:6" x14ac:dyDescent="0.25">
      <c r="A27" s="146"/>
      <c r="B27" s="99" t="s">
        <v>205</v>
      </c>
      <c r="C27" s="142" t="s">
        <v>60</v>
      </c>
      <c r="D27" s="143">
        <v>1</v>
      </c>
      <c r="E27" s="132"/>
      <c r="F27" s="259" cm="1">
        <f t="array" ref="F27">E27*D27</f>
        <v>0</v>
      </c>
    </row>
    <row r="28" spans="1:6" x14ac:dyDescent="0.25">
      <c r="A28" s="147"/>
      <c r="B28" s="264" t="s">
        <v>206</v>
      </c>
      <c r="C28" s="144" t="s">
        <v>60</v>
      </c>
      <c r="D28" s="124">
        <v>1</v>
      </c>
      <c r="E28" s="91"/>
      <c r="F28" s="220" cm="1">
        <f t="array" ref="F28">E28*D28</f>
        <v>0</v>
      </c>
    </row>
    <row r="29" spans="1:6" x14ac:dyDescent="0.25">
      <c r="A29" s="148"/>
      <c r="B29" s="260"/>
      <c r="C29" s="138"/>
      <c r="D29" s="139"/>
      <c r="E29" s="233"/>
      <c r="F29" s="234"/>
    </row>
    <row r="30" spans="1:6" ht="45" x14ac:dyDescent="0.25">
      <c r="A30" s="125" t="s">
        <v>255</v>
      </c>
      <c r="B30" s="261" t="s">
        <v>207</v>
      </c>
      <c r="C30" s="214"/>
      <c r="D30" s="214"/>
      <c r="E30" s="214"/>
      <c r="F30" s="215"/>
    </row>
    <row r="31" spans="1:6" x14ac:dyDescent="0.25">
      <c r="A31" s="147"/>
      <c r="B31" s="258"/>
      <c r="C31" s="144" t="s">
        <v>60</v>
      </c>
      <c r="D31" s="124">
        <v>1</v>
      </c>
      <c r="E31" s="91"/>
      <c r="F31" s="220" cm="1">
        <f t="array" ref="F31">E31*D31</f>
        <v>0</v>
      </c>
    </row>
    <row r="32" spans="1:6" x14ac:dyDescent="0.25">
      <c r="A32" s="148"/>
      <c r="B32" s="260"/>
      <c r="C32" s="267"/>
      <c r="D32" s="267"/>
      <c r="E32" s="233"/>
      <c r="F32" s="234"/>
    </row>
    <row r="33" spans="1:6" ht="30" x14ac:dyDescent="0.25">
      <c r="A33" s="125" t="s">
        <v>256</v>
      </c>
      <c r="B33" s="261" t="s">
        <v>208</v>
      </c>
      <c r="C33" s="268"/>
      <c r="D33" s="268"/>
      <c r="E33" s="214"/>
      <c r="F33" s="215"/>
    </row>
    <row r="34" spans="1:6" x14ac:dyDescent="0.25">
      <c r="A34" s="147"/>
      <c r="B34" s="264" t="s">
        <v>209</v>
      </c>
      <c r="C34" s="144" t="s">
        <v>163</v>
      </c>
      <c r="D34" s="124">
        <v>6</v>
      </c>
      <c r="E34" s="91"/>
      <c r="F34" s="220" cm="1">
        <f t="array" ref="F34">E34*D34</f>
        <v>0</v>
      </c>
    </row>
    <row r="35" spans="1:6" x14ac:dyDescent="0.25">
      <c r="A35" s="148"/>
      <c r="B35" s="260"/>
      <c r="C35" s="138"/>
      <c r="D35" s="139"/>
      <c r="E35" s="233"/>
      <c r="F35" s="234"/>
    </row>
    <row r="36" spans="1:6" ht="45" x14ac:dyDescent="0.25">
      <c r="A36" s="125" t="s">
        <v>257</v>
      </c>
      <c r="B36" s="269" t="s">
        <v>210</v>
      </c>
      <c r="C36" s="140"/>
      <c r="D36" s="141"/>
      <c r="E36" s="214"/>
      <c r="F36" s="215"/>
    </row>
    <row r="37" spans="1:6" x14ac:dyDescent="0.25">
      <c r="A37" s="147"/>
      <c r="B37" s="258"/>
      <c r="C37" s="144" t="s">
        <v>60</v>
      </c>
      <c r="D37" s="124">
        <v>1</v>
      </c>
      <c r="E37" s="91"/>
      <c r="F37" s="220" cm="1">
        <f t="array" ref="F37">E37*D37</f>
        <v>0</v>
      </c>
    </row>
    <row r="38" spans="1:6" x14ac:dyDescent="0.25">
      <c r="A38" s="148"/>
      <c r="B38" s="260"/>
      <c r="C38" s="138"/>
      <c r="D38" s="139"/>
      <c r="E38" s="233"/>
      <c r="F38" s="234"/>
    </row>
    <row r="39" spans="1:6" ht="45" x14ac:dyDescent="0.25">
      <c r="A39" s="125" t="s">
        <v>258</v>
      </c>
      <c r="B39" s="261" t="s">
        <v>211</v>
      </c>
      <c r="C39" s="140"/>
      <c r="D39" s="141"/>
      <c r="E39" s="214"/>
      <c r="F39" s="215"/>
    </row>
    <row r="40" spans="1:6" x14ac:dyDescent="0.25">
      <c r="A40" s="147"/>
      <c r="B40" s="258"/>
      <c r="C40" s="144" t="s">
        <v>60</v>
      </c>
      <c r="D40" s="124">
        <v>1</v>
      </c>
      <c r="E40" s="91"/>
      <c r="F40" s="220" cm="1">
        <f t="array" ref="F40">E40*D40</f>
        <v>0</v>
      </c>
    </row>
    <row r="41" spans="1:6" x14ac:dyDescent="0.25">
      <c r="A41" s="148"/>
      <c r="B41" s="260"/>
      <c r="C41" s="138"/>
      <c r="D41" s="139"/>
      <c r="E41" s="233"/>
      <c r="F41" s="234"/>
    </row>
    <row r="42" spans="1:6" ht="60" x14ac:dyDescent="0.25">
      <c r="A42" s="125" t="s">
        <v>259</v>
      </c>
      <c r="B42" s="261" t="s">
        <v>212</v>
      </c>
      <c r="C42" s="140"/>
      <c r="D42" s="141"/>
      <c r="E42" s="214"/>
      <c r="F42" s="215"/>
    </row>
    <row r="43" spans="1:6" x14ac:dyDescent="0.25">
      <c r="A43" s="147"/>
      <c r="B43" s="258"/>
      <c r="C43" s="144" t="s">
        <v>60</v>
      </c>
      <c r="D43" s="124">
        <v>1</v>
      </c>
      <c r="E43" s="91"/>
      <c r="F43" s="220" cm="1">
        <f t="array" ref="F43">E43*D43</f>
        <v>0</v>
      </c>
    </row>
    <row r="44" spans="1:6" x14ac:dyDescent="0.25">
      <c r="A44" s="148"/>
      <c r="B44" s="260"/>
      <c r="C44" s="138"/>
      <c r="D44" s="139"/>
      <c r="E44" s="233"/>
      <c r="F44" s="234"/>
    </row>
    <row r="45" spans="1:6" ht="45" x14ac:dyDescent="0.25">
      <c r="A45" s="125" t="s">
        <v>260</v>
      </c>
      <c r="B45" s="261" t="s">
        <v>213</v>
      </c>
      <c r="C45" s="140"/>
      <c r="D45" s="141"/>
      <c r="E45" s="214"/>
      <c r="F45" s="215"/>
    </row>
    <row r="46" spans="1:6" x14ac:dyDescent="0.25">
      <c r="A46" s="149"/>
      <c r="B46" s="258"/>
      <c r="C46" s="144" t="s">
        <v>60</v>
      </c>
      <c r="D46" s="124">
        <v>1</v>
      </c>
      <c r="E46" s="91"/>
      <c r="F46" s="220" cm="1">
        <f t="array" ref="F46">E46*D46</f>
        <v>0</v>
      </c>
    </row>
    <row r="47" spans="1:6" x14ac:dyDescent="0.25">
      <c r="A47" s="150"/>
      <c r="B47" s="260"/>
      <c r="C47" s="138"/>
      <c r="D47" s="139"/>
      <c r="E47" s="233"/>
      <c r="F47" s="234"/>
    </row>
    <row r="48" spans="1:6" ht="60" x14ac:dyDescent="0.25">
      <c r="A48" s="125" t="s">
        <v>261</v>
      </c>
      <c r="B48" s="261" t="s">
        <v>214</v>
      </c>
      <c r="C48" s="151"/>
      <c r="D48" s="141"/>
      <c r="E48" s="214"/>
      <c r="F48" s="215"/>
    </row>
    <row r="49" spans="1:6" x14ac:dyDescent="0.25">
      <c r="A49" s="270"/>
      <c r="B49" s="271"/>
      <c r="C49" s="144" t="s">
        <v>60</v>
      </c>
      <c r="D49" s="124">
        <v>1</v>
      </c>
      <c r="E49" s="91"/>
      <c r="F49" s="220" cm="1">
        <f t="array" ref="F49">E49*D49</f>
        <v>0</v>
      </c>
    </row>
    <row r="50" spans="1:6" x14ac:dyDescent="0.25">
      <c r="A50" s="152"/>
      <c r="B50" s="260"/>
      <c r="C50" s="138"/>
      <c r="D50" s="139"/>
      <c r="E50" s="233"/>
      <c r="F50" s="234"/>
    </row>
    <row r="51" spans="1:6" x14ac:dyDescent="0.25">
      <c r="A51" s="125" t="s">
        <v>262</v>
      </c>
      <c r="B51" s="261" t="s">
        <v>215</v>
      </c>
      <c r="C51" s="151"/>
      <c r="D51" s="141"/>
      <c r="E51" s="214"/>
      <c r="F51" s="215"/>
    </row>
    <row r="52" spans="1:6" x14ac:dyDescent="0.25">
      <c r="A52" s="263"/>
      <c r="B52" s="271"/>
      <c r="C52" s="144" t="s">
        <v>60</v>
      </c>
      <c r="D52" s="124">
        <v>1</v>
      </c>
      <c r="E52" s="91"/>
      <c r="F52" s="220" cm="1">
        <f t="array" ref="F52">E52*D52</f>
        <v>0</v>
      </c>
    </row>
    <row r="53" spans="1:6" x14ac:dyDescent="0.25">
      <c r="A53" s="148"/>
      <c r="B53" s="153"/>
      <c r="C53" s="138"/>
      <c r="D53" s="139"/>
      <c r="E53" s="233"/>
      <c r="F53" s="234"/>
    </row>
    <row r="54" spans="1:6" x14ac:dyDescent="0.25">
      <c r="A54" s="154" t="s">
        <v>263</v>
      </c>
      <c r="B54" s="272" t="s">
        <v>216</v>
      </c>
      <c r="C54" s="155" t="s">
        <v>60</v>
      </c>
      <c r="D54" s="139">
        <v>1</v>
      </c>
      <c r="E54" s="156"/>
      <c r="F54" s="273" cm="1">
        <f t="array" ref="F54">E54*D54</f>
        <v>0</v>
      </c>
    </row>
    <row r="55" spans="1:6" x14ac:dyDescent="0.25">
      <c r="A55" s="148"/>
      <c r="B55" s="274"/>
      <c r="C55" s="138"/>
      <c r="D55" s="139"/>
      <c r="E55" s="233"/>
      <c r="F55" s="234"/>
    </row>
    <row r="56" spans="1:6" ht="45" x14ac:dyDescent="0.25">
      <c r="A56" s="125" t="s">
        <v>264</v>
      </c>
      <c r="B56" s="261" t="s">
        <v>217</v>
      </c>
      <c r="C56" s="140"/>
      <c r="D56" s="141"/>
      <c r="E56" s="214"/>
      <c r="F56" s="215"/>
    </row>
    <row r="57" spans="1:6" x14ac:dyDescent="0.25">
      <c r="A57" s="147"/>
      <c r="B57" s="271"/>
      <c r="C57" s="144" t="s">
        <v>60</v>
      </c>
      <c r="D57" s="124">
        <v>1</v>
      </c>
      <c r="E57" s="91"/>
      <c r="F57" s="220" cm="1">
        <f t="array" ref="F57">E57*D57</f>
        <v>0</v>
      </c>
    </row>
    <row r="58" spans="1:6" x14ac:dyDescent="0.25">
      <c r="A58" s="137"/>
      <c r="B58" s="274"/>
      <c r="C58" s="138"/>
      <c r="D58" s="139"/>
      <c r="E58" s="233"/>
      <c r="F58" s="234"/>
    </row>
    <row r="59" spans="1:6" ht="30" x14ac:dyDescent="0.25">
      <c r="A59" s="125" t="s">
        <v>265</v>
      </c>
      <c r="B59" s="261" t="s">
        <v>218</v>
      </c>
      <c r="C59" s="140"/>
      <c r="D59" s="141"/>
      <c r="E59" s="214"/>
      <c r="F59" s="215"/>
    </row>
    <row r="60" spans="1:6" x14ac:dyDescent="0.25">
      <c r="A60" s="147"/>
      <c r="B60" s="271"/>
      <c r="C60" s="144" t="s">
        <v>60</v>
      </c>
      <c r="D60" s="124">
        <v>1</v>
      </c>
      <c r="E60" s="91"/>
      <c r="F60" s="220" cm="1">
        <f t="array" ref="F60">E60*D60</f>
        <v>0</v>
      </c>
    </row>
    <row r="61" spans="1:6" x14ac:dyDescent="0.25">
      <c r="A61" s="148"/>
      <c r="B61" s="274"/>
      <c r="C61" s="138"/>
      <c r="D61" s="139"/>
      <c r="E61" s="233"/>
      <c r="F61" s="234"/>
    </row>
    <row r="62" spans="1:6" ht="30" x14ac:dyDescent="0.25">
      <c r="A62" s="125" t="s">
        <v>266</v>
      </c>
      <c r="B62" s="261" t="s">
        <v>219</v>
      </c>
      <c r="C62" s="151"/>
      <c r="D62" s="141"/>
      <c r="E62" s="214"/>
      <c r="F62" s="215"/>
    </row>
    <row r="63" spans="1:6" x14ac:dyDescent="0.25">
      <c r="A63" s="147"/>
      <c r="B63" s="271"/>
      <c r="C63" s="144" t="s">
        <v>60</v>
      </c>
      <c r="D63" s="124">
        <v>1</v>
      </c>
      <c r="E63" s="91"/>
      <c r="F63" s="220" cm="1">
        <f t="array" ref="F63">E63*D63</f>
        <v>0</v>
      </c>
    </row>
    <row r="64" spans="1:6" x14ac:dyDescent="0.25">
      <c r="A64" s="148"/>
      <c r="B64" s="274"/>
      <c r="C64" s="138"/>
      <c r="D64" s="139"/>
      <c r="E64" s="233"/>
      <c r="F64" s="234"/>
    </row>
    <row r="65" spans="1:6" ht="30" x14ac:dyDescent="0.25">
      <c r="A65" s="125" t="s">
        <v>267</v>
      </c>
      <c r="B65" s="261" t="s">
        <v>220</v>
      </c>
      <c r="C65" s="140"/>
      <c r="D65" s="141"/>
      <c r="E65" s="214"/>
      <c r="F65" s="215"/>
    </row>
    <row r="66" spans="1:6" x14ac:dyDescent="0.25">
      <c r="A66" s="147"/>
      <c r="B66" s="271"/>
      <c r="C66" s="144" t="s">
        <v>60</v>
      </c>
      <c r="D66" s="124">
        <v>2</v>
      </c>
      <c r="E66" s="91"/>
      <c r="F66" s="220" cm="1">
        <f t="array" ref="F66">E66*D66</f>
        <v>0</v>
      </c>
    </row>
    <row r="67" spans="1:6" x14ac:dyDescent="0.25">
      <c r="A67" s="148"/>
      <c r="B67" s="274"/>
      <c r="C67" s="145"/>
      <c r="D67" s="139"/>
      <c r="E67" s="233"/>
      <c r="F67" s="266"/>
    </row>
    <row r="68" spans="1:6" x14ac:dyDescent="0.25">
      <c r="A68" s="125" t="s">
        <v>268</v>
      </c>
      <c r="B68" s="261" t="s">
        <v>221</v>
      </c>
      <c r="C68" s="214"/>
      <c r="D68" s="214"/>
      <c r="E68" s="214"/>
      <c r="F68" s="215"/>
    </row>
    <row r="69" spans="1:6" x14ac:dyDescent="0.25">
      <c r="A69" s="147"/>
      <c r="B69" s="275"/>
      <c r="C69" s="144" t="s">
        <v>60</v>
      </c>
      <c r="D69" s="124">
        <v>1</v>
      </c>
      <c r="E69" s="91"/>
      <c r="F69" s="220" cm="1">
        <f t="array" ref="F69">E69*D69</f>
        <v>0</v>
      </c>
    </row>
    <row r="70" spans="1:6" x14ac:dyDescent="0.25">
      <c r="A70" s="137"/>
      <c r="B70" s="276"/>
      <c r="C70" s="138"/>
      <c r="D70" s="139"/>
      <c r="E70" s="233"/>
      <c r="F70" s="234"/>
    </row>
    <row r="71" spans="1:6" x14ac:dyDescent="0.25">
      <c r="A71" s="125" t="s">
        <v>269</v>
      </c>
      <c r="B71" s="277" t="s">
        <v>222</v>
      </c>
      <c r="C71" s="140"/>
      <c r="D71" s="141"/>
      <c r="E71" s="214"/>
      <c r="F71" s="215"/>
    </row>
    <row r="72" spans="1:6" x14ac:dyDescent="0.25">
      <c r="A72" s="147"/>
      <c r="B72" s="275"/>
      <c r="C72" s="144" t="s">
        <v>60</v>
      </c>
      <c r="D72" s="124">
        <v>1</v>
      </c>
      <c r="E72" s="91"/>
      <c r="F72" s="220" cm="1">
        <f t="array" ref="F72">E72*D72</f>
        <v>0</v>
      </c>
    </row>
    <row r="73" spans="1:6" ht="15.75" thickBot="1" x14ac:dyDescent="0.3">
      <c r="A73" s="170"/>
      <c r="B73" s="253"/>
      <c r="C73" s="142"/>
      <c r="D73" s="143"/>
      <c r="E73" s="177"/>
      <c r="F73" s="278"/>
    </row>
    <row r="74" spans="1:6" ht="15.75" thickBot="1" x14ac:dyDescent="0.3">
      <c r="A74" s="157"/>
      <c r="B74" s="320" t="s">
        <v>82</v>
      </c>
      <c r="C74" s="321"/>
      <c r="D74" s="321"/>
      <c r="E74" s="85"/>
      <c r="F74" s="86">
        <f>SUM(F3:F73)</f>
        <v>0</v>
      </c>
    </row>
    <row r="75" spans="1:6" x14ac:dyDescent="0.25">
      <c r="A75" s="279"/>
      <c r="B75" s="280"/>
      <c r="C75" s="151"/>
      <c r="D75" s="281"/>
      <c r="E75" s="214"/>
      <c r="F75" s="282"/>
    </row>
    <row r="76" spans="1:6" x14ac:dyDescent="0.25">
      <c r="A76" s="283" t="s">
        <v>61</v>
      </c>
      <c r="B76" s="284" t="s">
        <v>251</v>
      </c>
      <c r="C76" s="9"/>
      <c r="D76" s="254"/>
      <c r="E76" s="180"/>
      <c r="F76" s="285"/>
    </row>
    <row r="77" spans="1:6" x14ac:dyDescent="0.25">
      <c r="A77" s="286"/>
      <c r="B77" s="253"/>
      <c r="C77" s="9"/>
      <c r="D77" s="254"/>
      <c r="E77" s="180"/>
      <c r="F77" s="287"/>
    </row>
    <row r="78" spans="1:6" ht="45" x14ac:dyDescent="0.25">
      <c r="A78" s="74" t="s">
        <v>270</v>
      </c>
      <c r="B78" s="106" t="s">
        <v>285</v>
      </c>
      <c r="C78" s="214"/>
      <c r="D78" s="214"/>
      <c r="E78" s="214"/>
      <c r="F78" s="215"/>
    </row>
    <row r="79" spans="1:6" x14ac:dyDescent="0.25">
      <c r="A79" s="77"/>
      <c r="B79" s="288"/>
      <c r="C79" s="237" t="s">
        <v>117</v>
      </c>
      <c r="D79" s="238">
        <v>10</v>
      </c>
      <c r="E79" s="212"/>
      <c r="F79" s="220">
        <f>F74*D79/100</f>
        <v>0</v>
      </c>
    </row>
    <row r="80" spans="1:6" ht="15.75" thickBot="1" x14ac:dyDescent="0.25">
      <c r="A80" s="289"/>
      <c r="B80" s="290"/>
      <c r="C80" s="290"/>
      <c r="D80" s="290"/>
      <c r="E80" s="290"/>
      <c r="F80" s="291"/>
    </row>
    <row r="81" spans="1:6" s="297" customFormat="1" ht="15.75" thickBot="1" x14ac:dyDescent="0.3">
      <c r="A81" s="172"/>
      <c r="B81" s="292" t="s">
        <v>271</v>
      </c>
      <c r="C81" s="293"/>
      <c r="D81" s="294"/>
      <c r="E81" s="295"/>
      <c r="F81" s="296">
        <f>F79</f>
        <v>0</v>
      </c>
    </row>
    <row r="82" spans="1:6" s="303" customFormat="1" x14ac:dyDescent="0.25">
      <c r="A82" s="171"/>
      <c r="B82" s="298"/>
      <c r="C82" s="299"/>
      <c r="D82" s="300"/>
      <c r="E82" s="301"/>
      <c r="F82" s="302"/>
    </row>
    <row r="83" spans="1:6" s="303" customFormat="1" x14ac:dyDescent="0.25">
      <c r="A83" s="304"/>
      <c r="B83" s="284" t="s">
        <v>249</v>
      </c>
      <c r="C83" s="9"/>
      <c r="D83" s="254"/>
      <c r="E83" s="254"/>
      <c r="F83" s="305"/>
    </row>
    <row r="84" spans="1:6" x14ac:dyDescent="0.25">
      <c r="A84" s="304"/>
      <c r="B84" s="253"/>
      <c r="C84" s="9"/>
      <c r="D84" s="254"/>
      <c r="E84" s="254"/>
      <c r="F84" s="305"/>
    </row>
    <row r="85" spans="1:6" x14ac:dyDescent="0.25">
      <c r="A85" s="306" t="s">
        <v>59</v>
      </c>
      <c r="B85" s="284" t="s">
        <v>250</v>
      </c>
      <c r="C85" s="9"/>
      <c r="D85" s="254"/>
      <c r="E85" s="254"/>
      <c r="F85" s="305">
        <f>F74</f>
        <v>0</v>
      </c>
    </row>
    <row r="86" spans="1:6" x14ac:dyDescent="0.25">
      <c r="A86" s="306" t="s">
        <v>61</v>
      </c>
      <c r="B86" s="284" t="s">
        <v>251</v>
      </c>
      <c r="C86" s="9"/>
      <c r="D86" s="254"/>
      <c r="E86" s="254"/>
      <c r="F86" s="305">
        <f>F81</f>
        <v>0</v>
      </c>
    </row>
    <row r="87" spans="1:6" ht="15.75" thickBot="1" x14ac:dyDescent="0.3">
      <c r="A87" s="307"/>
      <c r="B87" s="308"/>
      <c r="C87" s="169"/>
      <c r="D87" s="309"/>
      <c r="E87" s="309"/>
      <c r="F87" s="310"/>
    </row>
    <row r="88" spans="1:6" ht="15.75" thickBot="1" x14ac:dyDescent="0.3">
      <c r="A88" s="157"/>
      <c r="B88" s="320" t="s">
        <v>223</v>
      </c>
      <c r="C88" s="321"/>
      <c r="D88" s="321"/>
      <c r="E88" s="85"/>
      <c r="F88" s="86">
        <f>F85+F86</f>
        <v>0</v>
      </c>
    </row>
    <row r="89" spans="1:6" x14ac:dyDescent="0.25">
      <c r="A89" s="311"/>
      <c r="B89" s="173"/>
      <c r="C89" s="174"/>
      <c r="D89" s="175"/>
      <c r="E89" s="176"/>
      <c r="F89" s="176"/>
    </row>
  </sheetData>
  <mergeCells count="4">
    <mergeCell ref="B6:D6"/>
    <mergeCell ref="B88:D88"/>
    <mergeCell ref="B3:D3"/>
    <mergeCell ref="B74:D74"/>
  </mergeCells>
  <pageMargins left="0.75" right="0.75" top="1" bottom="1" header="0.5" footer="0.5"/>
  <pageSetup scale="93" fitToHeight="0"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21"/>
  <sheetViews>
    <sheetView showGridLines="0" zoomScaleNormal="100" workbookViewId="0">
      <selection activeCell="L13" sqref="L13"/>
    </sheetView>
  </sheetViews>
  <sheetFormatPr defaultColWidth="9.140625" defaultRowHeight="15" customHeight="1" x14ac:dyDescent="0.2"/>
  <cols>
    <col min="1" max="1" width="9" style="178" customWidth="1"/>
    <col min="2" max="2" width="63.28515625" style="178" customWidth="1"/>
    <col min="3" max="3" width="15.7109375" style="178" customWidth="1"/>
    <col min="4" max="5" width="20.7109375" style="178" customWidth="1"/>
    <col min="6" max="6" width="23" style="178" customWidth="1"/>
    <col min="7" max="7" width="20.7109375" style="178" customWidth="1"/>
    <col min="8" max="8" width="9.140625" style="178" customWidth="1"/>
    <col min="9" max="16384" width="9.140625" style="178"/>
  </cols>
  <sheetData>
    <row r="1" spans="1:7" ht="15" customHeight="1" x14ac:dyDescent="0.25">
      <c r="A1" s="345" t="s">
        <v>224</v>
      </c>
      <c r="B1" s="22"/>
      <c r="C1" s="180"/>
      <c r="D1" s="180"/>
      <c r="E1" s="180"/>
      <c r="F1" s="180"/>
      <c r="G1" s="346"/>
    </row>
    <row r="2" spans="1:7" ht="15" customHeight="1" x14ac:dyDescent="0.25">
      <c r="A2" s="345" t="s">
        <v>288</v>
      </c>
      <c r="B2" s="22"/>
      <c r="C2" s="180"/>
      <c r="D2" s="180"/>
      <c r="E2" s="180"/>
      <c r="F2" s="180"/>
      <c r="G2" s="346"/>
    </row>
    <row r="3" spans="1:7" ht="15" customHeight="1" x14ac:dyDescent="0.25">
      <c r="A3" s="324"/>
      <c r="B3" s="1"/>
      <c r="C3" s="180"/>
      <c r="D3" s="180"/>
      <c r="E3" s="347"/>
      <c r="F3" s="180"/>
      <c r="G3" s="180"/>
    </row>
    <row r="4" spans="1:7" ht="13.5" customHeight="1" x14ac:dyDescent="0.2">
      <c r="A4" s="348" t="s">
        <v>225</v>
      </c>
      <c r="B4" s="349"/>
      <c r="C4" s="349"/>
      <c r="D4" s="349"/>
      <c r="E4" s="349"/>
      <c r="F4" s="349"/>
      <c r="G4" s="349"/>
    </row>
    <row r="5" spans="1:7" ht="15" customHeight="1" x14ac:dyDescent="0.25">
      <c r="A5" s="350"/>
      <c r="B5" s="351"/>
      <c r="C5" s="352"/>
      <c r="D5" s="352"/>
      <c r="E5" s="353"/>
      <c r="F5" s="354"/>
      <c r="G5" s="355"/>
    </row>
    <row r="6" spans="1:7" ht="29.1" customHeight="1" x14ac:dyDescent="0.2">
      <c r="A6" s="343" t="s">
        <v>226</v>
      </c>
      <c r="B6" s="344" t="s">
        <v>227</v>
      </c>
      <c r="C6" s="343" t="s">
        <v>228</v>
      </c>
      <c r="D6" s="343" t="s">
        <v>229</v>
      </c>
      <c r="E6" s="343" t="s">
        <v>230</v>
      </c>
      <c r="F6" s="343" t="s">
        <v>231</v>
      </c>
      <c r="G6" s="343" t="s">
        <v>232</v>
      </c>
    </row>
    <row r="7" spans="1:7" ht="32.25" customHeight="1" x14ac:dyDescent="0.25">
      <c r="A7" s="158" t="s">
        <v>233</v>
      </c>
      <c r="B7" s="159"/>
      <c r="C7" s="160"/>
      <c r="D7" s="160"/>
      <c r="E7" s="160"/>
      <c r="F7" s="160"/>
      <c r="G7" s="161"/>
    </row>
    <row r="8" spans="1:7" ht="32.25" customHeight="1" x14ac:dyDescent="0.2">
      <c r="A8" s="166">
        <v>1</v>
      </c>
      <c r="B8" s="7" t="s">
        <v>234</v>
      </c>
      <c r="C8" s="8" t="s">
        <v>235</v>
      </c>
      <c r="D8" s="162">
        <v>1</v>
      </c>
      <c r="E8" s="162">
        <v>5</v>
      </c>
      <c r="F8" s="163"/>
      <c r="G8" s="164" cm="1">
        <f t="array" ref="G8">SUM(E8*F8)</f>
        <v>0</v>
      </c>
    </row>
    <row r="9" spans="1:7" ht="32.25" customHeight="1" x14ac:dyDescent="0.2">
      <c r="A9" s="166">
        <v>2</v>
      </c>
      <c r="B9" s="7" t="s">
        <v>236</v>
      </c>
      <c r="C9" s="8" t="s">
        <v>235</v>
      </c>
      <c r="D9" s="162">
        <v>1</v>
      </c>
      <c r="E9" s="162">
        <v>5</v>
      </c>
      <c r="F9" s="163"/>
      <c r="G9" s="164" cm="1">
        <f t="array" ref="G9">SUM(E9*F9)</f>
        <v>0</v>
      </c>
    </row>
    <row r="10" spans="1:7" ht="29.1" customHeight="1" x14ac:dyDescent="0.25">
      <c r="A10" s="165" t="s">
        <v>237</v>
      </c>
      <c r="B10" s="312"/>
      <c r="C10" s="312"/>
      <c r="D10" s="312"/>
      <c r="E10" s="312"/>
      <c r="F10" s="312"/>
      <c r="G10" s="313"/>
    </row>
    <row r="11" spans="1:7" ht="29.1" customHeight="1" x14ac:dyDescent="0.2">
      <c r="A11" s="166">
        <v>3</v>
      </c>
      <c r="B11" s="7" t="s">
        <v>238</v>
      </c>
      <c r="C11" s="8" t="s">
        <v>235</v>
      </c>
      <c r="D11" s="162">
        <v>1</v>
      </c>
      <c r="E11" s="162">
        <v>5</v>
      </c>
      <c r="F11" s="167"/>
      <c r="G11" s="164">
        <f>SUM(E11*F11)</f>
        <v>0</v>
      </c>
    </row>
    <row r="12" spans="1:7" ht="28.5" customHeight="1" x14ac:dyDescent="0.2">
      <c r="A12" s="166">
        <v>4</v>
      </c>
      <c r="B12" s="7" t="s">
        <v>239</v>
      </c>
      <c r="C12" s="168" t="s">
        <v>240</v>
      </c>
      <c r="D12" s="162">
        <v>12</v>
      </c>
      <c r="E12" s="162">
        <v>60</v>
      </c>
      <c r="F12" s="167"/>
      <c r="G12" s="164">
        <f>SUM(E12*F12)</f>
        <v>0</v>
      </c>
    </row>
    <row r="13" spans="1:7" ht="28.5" customHeight="1" x14ac:dyDescent="0.2">
      <c r="A13" s="166">
        <v>5</v>
      </c>
      <c r="B13" s="7" t="s">
        <v>241</v>
      </c>
      <c r="C13" s="168" t="s">
        <v>242</v>
      </c>
      <c r="D13" s="162">
        <v>12</v>
      </c>
      <c r="E13" s="162">
        <v>60</v>
      </c>
      <c r="F13" s="167"/>
      <c r="G13" s="164">
        <f>SUM(E13*F13)</f>
        <v>0</v>
      </c>
    </row>
    <row r="14" spans="1:7" ht="28.5" customHeight="1" x14ac:dyDescent="0.2">
      <c r="A14" s="364" t="s">
        <v>243</v>
      </c>
      <c r="B14" s="365"/>
      <c r="C14" s="365"/>
      <c r="D14" s="365"/>
      <c r="E14" s="365"/>
      <c r="F14" s="366"/>
      <c r="G14" s="367" cm="1">
        <f t="array" ref="G14">SUM(G7:G13)</f>
        <v>0</v>
      </c>
    </row>
    <row r="15" spans="1:7" ht="15" customHeight="1" x14ac:dyDescent="0.25">
      <c r="A15" s="356"/>
      <c r="B15" s="357"/>
      <c r="C15" s="180"/>
      <c r="D15" s="180"/>
      <c r="E15" s="180"/>
      <c r="F15" s="180"/>
      <c r="G15" s="180"/>
    </row>
    <row r="16" spans="1:7" ht="15" customHeight="1" x14ac:dyDescent="0.25">
      <c r="A16" s="358" t="s">
        <v>286</v>
      </c>
      <c r="B16" s="357"/>
      <c r="C16" s="180"/>
      <c r="D16" s="180"/>
      <c r="E16" s="180"/>
      <c r="F16" s="180"/>
      <c r="G16" s="180"/>
    </row>
    <row r="17" spans="1:7" ht="15" customHeight="1" x14ac:dyDescent="0.25">
      <c r="A17" s="359" t="s">
        <v>287</v>
      </c>
      <c r="B17" s="183"/>
      <c r="C17" s="180"/>
      <c r="D17" s="180"/>
      <c r="E17" s="180"/>
      <c r="F17" s="180"/>
      <c r="G17" s="180"/>
    </row>
    <row r="18" spans="1:7" ht="15" customHeight="1" x14ac:dyDescent="0.25">
      <c r="A18" s="341" t="s">
        <v>244</v>
      </c>
      <c r="B18" s="183"/>
      <c r="C18" s="180"/>
      <c r="D18" s="180"/>
      <c r="E18" s="180"/>
      <c r="F18" s="180"/>
      <c r="G18" s="180"/>
    </row>
    <row r="19" spans="1:7" ht="13.5" customHeight="1" x14ac:dyDescent="0.25">
      <c r="A19" s="360" t="s">
        <v>245</v>
      </c>
      <c r="B19" s="361"/>
      <c r="C19" s="361"/>
      <c r="D19" s="361"/>
      <c r="E19" s="361"/>
      <c r="F19" s="361"/>
      <c r="G19" s="361"/>
    </row>
    <row r="20" spans="1:7" ht="28.5" customHeight="1" x14ac:dyDescent="0.25">
      <c r="A20" s="180"/>
      <c r="B20" s="183"/>
      <c r="C20" s="180"/>
      <c r="D20" s="180"/>
      <c r="E20" s="180"/>
      <c r="F20" s="180"/>
      <c r="G20" s="180"/>
    </row>
    <row r="21" spans="1:7" ht="28.5" customHeight="1" x14ac:dyDescent="0.25">
      <c r="A21" s="180"/>
      <c r="B21" s="183"/>
      <c r="C21" s="362" t="s">
        <v>13</v>
      </c>
      <c r="D21" s="363"/>
      <c r="E21" s="363"/>
      <c r="F21" s="363"/>
      <c r="G21" s="363"/>
    </row>
  </sheetData>
  <mergeCells count="4">
    <mergeCell ref="A4:G4"/>
    <mergeCell ref="A14:F14"/>
    <mergeCell ref="D21:G21"/>
    <mergeCell ref="A19:G19"/>
  </mergeCells>
  <pageMargins left="0.70866099999999999" right="0.51181100000000002" top="0.35433100000000001" bottom="0.35433100000000001" header="0.31496099999999999" footer="0.31496099999999999"/>
  <pageSetup scale="73" orientation="landscape"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REKAPITULACIJA</vt:lpstr>
      <vt:lpstr>Posebni pogoji</vt:lpstr>
      <vt:lpstr>Sklop 1 - PRIPRAVLJALNA dela</vt:lpstr>
      <vt:lpstr>Sklop 1 - SI dela</vt:lpstr>
      <vt:lpstr>Sklop 1 - EI dela</vt:lpstr>
      <vt:lpstr>Sklop 2</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Omejc</dc:creator>
  <cp:lastModifiedBy>Mateja Lamot</cp:lastModifiedBy>
  <cp:lastPrinted>2026-08-11T07:53:41Z</cp:lastPrinted>
  <dcterms:created xsi:type="dcterms:W3CDTF">2026-06-15T06:27:02Z</dcterms:created>
  <dcterms:modified xsi:type="dcterms:W3CDTF">2026-08-11T07:53:45Z</dcterms:modified>
</cp:coreProperties>
</file>